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ASPD of PFTBA\XPS\Processed Data\Nitrogen\"/>
    </mc:Choice>
  </mc:AlternateContent>
  <bookViews>
    <workbookView xWindow="0" yWindow="0" windowWidth="15348" windowHeight="4608" xr2:uid="{00000000-000D-0000-FFFF-FFFF00000000}"/>
  </bookViews>
  <sheets>
    <sheet name="Fluorine" sheetId="1" r:id="rId1"/>
  </sheets>
  <definedNames>
    <definedName name="A750CR" localSheetId="0">Fluorine!$B$3:$B$456</definedName>
    <definedName name="A945CR." localSheetId="0">Fluorine!$B$3:$B$516</definedName>
    <definedName name="A968CR." localSheetId="0">Fluorine!$B$3:$B$516</definedName>
    <definedName name="A994CR." localSheetId="0">Fluorine!$B$3:$B$516</definedName>
    <definedName name="B008CR." localSheetId="0">Fluorine!$B$3:$B$516</definedName>
    <definedName name="B012CR._1" localSheetId="0">Fluorine!$B$3:$B$516</definedName>
    <definedName name="B052CR." localSheetId="0">Fluorine!$B$3:$B$516</definedName>
    <definedName name="B055CR." localSheetId="0">Fluorine!$B$3:$B$516</definedName>
    <definedName name="B064CR." localSheetId="0">Fluorine!$B$3:$B$516</definedName>
    <definedName name="B067CR." localSheetId="0">Fluorine!$B$3:$B$516</definedName>
    <definedName name="B075CR." localSheetId="0">Fluorine!$B$3:$B$516</definedName>
    <definedName name="B097CR." localSheetId="0">Fluorine!$B$3:$B$1116</definedName>
    <definedName name="B124CR." localSheetId="0">Fluorine!$B$3:$B$516</definedName>
    <definedName name="B143CR." localSheetId="0">Fluorine!$B$3:$B$516</definedName>
    <definedName name="solver_adj" localSheetId="0" hidden="1">Fluorine!$G$7:$G$9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Fluorine!$M$12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H8" i="1" l="1"/>
  <c r="G8" i="1"/>
  <c r="F8" i="1"/>
  <c r="P14" i="1" l="1" a="1"/>
  <c r="P14" i="1" s="1"/>
  <c r="U14" i="1" a="1"/>
  <c r="V14" i="1" s="1"/>
  <c r="Q15" i="1" l="1"/>
  <c r="P15" i="1"/>
  <c r="Q16" i="1"/>
  <c r="Q14" i="1"/>
  <c r="P16" i="1"/>
  <c r="U15" i="1"/>
  <c r="U16" i="1"/>
  <c r="U14" i="1"/>
  <c r="V15" i="1"/>
  <c r="V16" i="1"/>
  <c r="M7" i="1"/>
  <c r="H3" i="1" l="1"/>
  <c r="G3" i="1"/>
  <c r="H4" i="1"/>
  <c r="G4" i="1"/>
  <c r="H6" i="1"/>
  <c r="G6" i="1"/>
  <c r="D15" i="1" l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C14" i="1" l="1"/>
  <c r="C238" i="1" l="1"/>
  <c r="C242" i="1"/>
  <c r="C246" i="1"/>
  <c r="C250" i="1"/>
  <c r="C254" i="1"/>
  <c r="C258" i="1"/>
  <c r="C262" i="1"/>
  <c r="C266" i="1"/>
  <c r="C270" i="1"/>
  <c r="C274" i="1"/>
  <c r="C278" i="1"/>
  <c r="C282" i="1"/>
  <c r="C286" i="1"/>
  <c r="C290" i="1"/>
  <c r="C294" i="1"/>
  <c r="C298" i="1"/>
  <c r="C302" i="1"/>
  <c r="C306" i="1"/>
  <c r="C310" i="1"/>
  <c r="C314" i="1"/>
  <c r="C318" i="1"/>
  <c r="C322" i="1"/>
  <c r="C326" i="1"/>
  <c r="C330" i="1"/>
  <c r="C334" i="1"/>
  <c r="C338" i="1"/>
  <c r="C342" i="1"/>
  <c r="C346" i="1"/>
  <c r="C350" i="1"/>
  <c r="C354" i="1"/>
  <c r="C358" i="1"/>
  <c r="C362" i="1"/>
  <c r="C366" i="1"/>
  <c r="C370" i="1"/>
  <c r="C374" i="1"/>
  <c r="C378" i="1"/>
  <c r="C382" i="1"/>
  <c r="C386" i="1"/>
  <c r="C390" i="1"/>
  <c r="C394" i="1"/>
  <c r="C398" i="1"/>
  <c r="C402" i="1"/>
  <c r="C406" i="1"/>
  <c r="C410" i="1"/>
  <c r="C414" i="1"/>
  <c r="C418" i="1"/>
  <c r="C422" i="1"/>
  <c r="C426" i="1"/>
  <c r="C430" i="1"/>
  <c r="C434" i="1"/>
  <c r="C438" i="1"/>
  <c r="C442" i="1"/>
  <c r="C446" i="1"/>
  <c r="C450" i="1"/>
  <c r="C454" i="1"/>
  <c r="C458" i="1"/>
  <c r="C462" i="1"/>
  <c r="C466" i="1"/>
  <c r="C470" i="1"/>
  <c r="C474" i="1"/>
  <c r="C478" i="1"/>
  <c r="C482" i="1"/>
  <c r="C486" i="1"/>
  <c r="C490" i="1"/>
  <c r="C494" i="1"/>
  <c r="C498" i="1"/>
  <c r="C502" i="1"/>
  <c r="C506" i="1"/>
  <c r="C510" i="1"/>
  <c r="C514" i="1"/>
  <c r="C236" i="1"/>
  <c r="C244" i="1"/>
  <c r="C248" i="1"/>
  <c r="C252" i="1"/>
  <c r="C256" i="1"/>
  <c r="C260" i="1"/>
  <c r="C268" i="1"/>
  <c r="C276" i="1"/>
  <c r="C284" i="1"/>
  <c r="C288" i="1"/>
  <c r="C296" i="1"/>
  <c r="C304" i="1"/>
  <c r="C312" i="1"/>
  <c r="C320" i="1"/>
  <c r="C328" i="1"/>
  <c r="C235" i="1"/>
  <c r="C239" i="1"/>
  <c r="C243" i="1"/>
  <c r="C247" i="1"/>
  <c r="C251" i="1"/>
  <c r="C255" i="1"/>
  <c r="C259" i="1"/>
  <c r="C263" i="1"/>
  <c r="C267" i="1"/>
  <c r="C271" i="1"/>
  <c r="C275" i="1"/>
  <c r="C279" i="1"/>
  <c r="C283" i="1"/>
  <c r="C287" i="1"/>
  <c r="C291" i="1"/>
  <c r="C295" i="1"/>
  <c r="C299" i="1"/>
  <c r="C303" i="1"/>
  <c r="C307" i="1"/>
  <c r="C311" i="1"/>
  <c r="C315" i="1"/>
  <c r="C319" i="1"/>
  <c r="C323" i="1"/>
  <c r="C327" i="1"/>
  <c r="C331" i="1"/>
  <c r="C335" i="1"/>
  <c r="C339" i="1"/>
  <c r="C343" i="1"/>
  <c r="C347" i="1"/>
  <c r="C351" i="1"/>
  <c r="C355" i="1"/>
  <c r="C359" i="1"/>
  <c r="C363" i="1"/>
  <c r="C367" i="1"/>
  <c r="C371" i="1"/>
  <c r="C375" i="1"/>
  <c r="C379" i="1"/>
  <c r="C383" i="1"/>
  <c r="C387" i="1"/>
  <c r="C391" i="1"/>
  <c r="C395" i="1"/>
  <c r="C399" i="1"/>
  <c r="C403" i="1"/>
  <c r="C407" i="1"/>
  <c r="C411" i="1"/>
  <c r="C415" i="1"/>
  <c r="C419" i="1"/>
  <c r="C423" i="1"/>
  <c r="C427" i="1"/>
  <c r="C431" i="1"/>
  <c r="C435" i="1"/>
  <c r="C439" i="1"/>
  <c r="C443" i="1"/>
  <c r="C447" i="1"/>
  <c r="C451" i="1"/>
  <c r="C455" i="1"/>
  <c r="C459" i="1"/>
  <c r="C463" i="1"/>
  <c r="C467" i="1"/>
  <c r="C471" i="1"/>
  <c r="C475" i="1"/>
  <c r="C479" i="1"/>
  <c r="C483" i="1"/>
  <c r="C487" i="1"/>
  <c r="C491" i="1"/>
  <c r="C495" i="1"/>
  <c r="C499" i="1"/>
  <c r="C503" i="1"/>
  <c r="C507" i="1"/>
  <c r="C511" i="1"/>
  <c r="C234" i="1"/>
  <c r="C240" i="1"/>
  <c r="C264" i="1"/>
  <c r="C272" i="1"/>
  <c r="C280" i="1"/>
  <c r="C292" i="1"/>
  <c r="C300" i="1"/>
  <c r="C308" i="1"/>
  <c r="C316" i="1"/>
  <c r="C324" i="1"/>
  <c r="C332" i="1"/>
  <c r="C340" i="1"/>
  <c r="C249" i="1"/>
  <c r="C265" i="1"/>
  <c r="C281" i="1"/>
  <c r="C297" i="1"/>
  <c r="C313" i="1"/>
  <c r="C329" i="1"/>
  <c r="C341" i="1"/>
  <c r="C349" i="1"/>
  <c r="C357" i="1"/>
  <c r="C365" i="1"/>
  <c r="C373" i="1"/>
  <c r="C381" i="1"/>
  <c r="C389" i="1"/>
  <c r="C397" i="1"/>
  <c r="C405" i="1"/>
  <c r="C413" i="1"/>
  <c r="C421" i="1"/>
  <c r="C429" i="1"/>
  <c r="C437" i="1"/>
  <c r="C445" i="1"/>
  <c r="C453" i="1"/>
  <c r="C461" i="1"/>
  <c r="C469" i="1"/>
  <c r="C477" i="1"/>
  <c r="C485" i="1"/>
  <c r="C493" i="1"/>
  <c r="C501" i="1"/>
  <c r="C509" i="1"/>
  <c r="C237" i="1"/>
  <c r="C253" i="1"/>
  <c r="C269" i="1"/>
  <c r="C285" i="1"/>
  <c r="C301" i="1"/>
  <c r="C317" i="1"/>
  <c r="C333" i="1"/>
  <c r="C344" i="1"/>
  <c r="C352" i="1"/>
  <c r="C360" i="1"/>
  <c r="C368" i="1"/>
  <c r="C376" i="1"/>
  <c r="C384" i="1"/>
  <c r="C392" i="1"/>
  <c r="C400" i="1"/>
  <c r="C408" i="1"/>
  <c r="C416" i="1"/>
  <c r="C424" i="1"/>
  <c r="C432" i="1"/>
  <c r="C440" i="1"/>
  <c r="C448" i="1"/>
  <c r="C456" i="1"/>
  <c r="C464" i="1"/>
  <c r="C472" i="1"/>
  <c r="C480" i="1"/>
  <c r="C488" i="1"/>
  <c r="C496" i="1"/>
  <c r="C504" i="1"/>
  <c r="C512" i="1"/>
  <c r="C241" i="1"/>
  <c r="C257" i="1"/>
  <c r="C273" i="1"/>
  <c r="C289" i="1"/>
  <c r="C305" i="1"/>
  <c r="C321" i="1"/>
  <c r="C336" i="1"/>
  <c r="C345" i="1"/>
  <c r="C353" i="1"/>
  <c r="C361" i="1"/>
  <c r="C369" i="1"/>
  <c r="C377" i="1"/>
  <c r="C385" i="1"/>
  <c r="C393" i="1"/>
  <c r="C401" i="1"/>
  <c r="C409" i="1"/>
  <c r="C417" i="1"/>
  <c r="C425" i="1"/>
  <c r="C433" i="1"/>
  <c r="C441" i="1"/>
  <c r="C449" i="1"/>
  <c r="C457" i="1"/>
  <c r="C465" i="1"/>
  <c r="C473" i="1"/>
  <c r="C481" i="1"/>
  <c r="C489" i="1"/>
  <c r="C497" i="1"/>
  <c r="C505" i="1"/>
  <c r="C513" i="1"/>
  <c r="C245" i="1"/>
  <c r="C261" i="1"/>
  <c r="C277" i="1"/>
  <c r="C293" i="1"/>
  <c r="C309" i="1"/>
  <c r="C325" i="1"/>
  <c r="C337" i="1"/>
  <c r="C348" i="1"/>
  <c r="C356" i="1"/>
  <c r="C364" i="1"/>
  <c r="C372" i="1"/>
  <c r="C380" i="1"/>
  <c r="C388" i="1"/>
  <c r="C396" i="1"/>
  <c r="C404" i="1"/>
  <c r="C412" i="1"/>
  <c r="C420" i="1"/>
  <c r="C428" i="1"/>
  <c r="C436" i="1"/>
  <c r="C444" i="1"/>
  <c r="C452" i="1"/>
  <c r="C460" i="1"/>
  <c r="C468" i="1"/>
  <c r="C476" i="1"/>
  <c r="C484" i="1"/>
  <c r="C492" i="1"/>
  <c r="C500" i="1"/>
  <c r="C508" i="1"/>
  <c r="D14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E266" i="1" l="1"/>
  <c r="E274" i="1"/>
  <c r="E276" i="1"/>
  <c r="E277" i="1"/>
  <c r="E286" i="1"/>
  <c r="E291" i="1"/>
  <c r="E294" i="1"/>
  <c r="E296" i="1"/>
  <c r="E297" i="1"/>
  <c r="E307" i="1"/>
  <c r="E308" i="1"/>
  <c r="E318" i="1"/>
  <c r="E319" i="1"/>
  <c r="E320" i="1"/>
  <c r="E326" i="1"/>
  <c r="E333" i="1"/>
  <c r="E337" i="1"/>
  <c r="E339" i="1"/>
  <c r="E340" i="1"/>
  <c r="E347" i="1"/>
  <c r="E348" i="1"/>
  <c r="E351" i="1"/>
  <c r="E352" i="1"/>
  <c r="E357" i="1"/>
  <c r="E361" i="1"/>
  <c r="E362" i="1"/>
  <c r="E368" i="1"/>
  <c r="E369" i="1"/>
  <c r="E370" i="1"/>
  <c r="E380" i="1"/>
  <c r="E383" i="1"/>
  <c r="E401" i="1"/>
  <c r="E403" i="1"/>
  <c r="E408" i="1"/>
  <c r="E410" i="1"/>
  <c r="E412" i="1"/>
  <c r="E413" i="1"/>
  <c r="E414" i="1"/>
  <c r="E415" i="1"/>
  <c r="E421" i="1"/>
  <c r="E422" i="1"/>
  <c r="E423" i="1"/>
  <c r="E424" i="1"/>
  <c r="E434" i="1"/>
  <c r="E435" i="1"/>
  <c r="E436" i="1"/>
  <c r="E446" i="1"/>
  <c r="E449" i="1"/>
  <c r="E451" i="1"/>
  <c r="E452" i="1"/>
  <c r="E461" i="1"/>
  <c r="E470" i="1"/>
  <c r="E471" i="1"/>
  <c r="E472" i="1"/>
  <c r="E267" i="1"/>
  <c r="E268" i="1"/>
  <c r="E269" i="1"/>
  <c r="E275" i="1"/>
  <c r="E278" i="1"/>
  <c r="E280" i="1"/>
  <c r="E281" i="1"/>
  <c r="E287" i="1"/>
  <c r="E288" i="1"/>
  <c r="E289" i="1"/>
  <c r="E295" i="1"/>
  <c r="E298" i="1"/>
  <c r="E300" i="1"/>
  <c r="E301" i="1"/>
  <c r="E311" i="1"/>
  <c r="E312" i="1"/>
  <c r="E322" i="1"/>
  <c r="E325" i="1"/>
  <c r="E329" i="1"/>
  <c r="E330" i="1"/>
  <c r="E331" i="1"/>
  <c r="E332" i="1"/>
  <c r="E343" i="1"/>
  <c r="E344" i="1"/>
  <c r="E350" i="1"/>
  <c r="E354" i="1"/>
  <c r="E355" i="1"/>
  <c r="E356" i="1"/>
  <c r="E359" i="1"/>
  <c r="E360" i="1"/>
  <c r="E363" i="1"/>
  <c r="E371" i="1"/>
  <c r="E373" i="1"/>
  <c r="E374" i="1"/>
  <c r="E385" i="1"/>
  <c r="E386" i="1"/>
  <c r="E387" i="1"/>
  <c r="E388" i="1"/>
  <c r="E390" i="1"/>
  <c r="E391" i="1"/>
  <c r="E409" i="1"/>
  <c r="E411" i="1"/>
  <c r="E416" i="1"/>
  <c r="E418" i="1"/>
  <c r="E420" i="1"/>
  <c r="E425" i="1"/>
  <c r="E427" i="1"/>
  <c r="E428" i="1"/>
  <c r="E437" i="1"/>
  <c r="E439" i="1"/>
  <c r="E440" i="1"/>
  <c r="E450" i="1"/>
  <c r="E453" i="1"/>
  <c r="E455" i="1"/>
  <c r="E456" i="1"/>
  <c r="E462" i="1"/>
  <c r="E463" i="1"/>
  <c r="E464" i="1"/>
  <c r="E473" i="1"/>
  <c r="E475" i="1"/>
  <c r="E265" i="1"/>
  <c r="E270" i="1"/>
  <c r="E279" i="1"/>
  <c r="E282" i="1"/>
  <c r="E299" i="1"/>
  <c r="E302" i="1"/>
  <c r="E304" i="1"/>
  <c r="E305" i="1"/>
  <c r="E309" i="1"/>
  <c r="E310" i="1"/>
  <c r="E317" i="1"/>
  <c r="E321" i="1"/>
  <c r="E323" i="1"/>
  <c r="E324" i="1"/>
  <c r="E334" i="1"/>
  <c r="E335" i="1"/>
  <c r="E336" i="1"/>
  <c r="E342" i="1"/>
  <c r="E358" i="1"/>
  <c r="E364" i="1"/>
  <c r="E365" i="1"/>
  <c r="E366" i="1"/>
  <c r="E372" i="1"/>
  <c r="E375" i="1"/>
  <c r="E377" i="1"/>
  <c r="E378" i="1"/>
  <c r="E384" i="1"/>
  <c r="E389" i="1"/>
  <c r="E392" i="1"/>
  <c r="E394" i="1"/>
  <c r="E396" i="1"/>
  <c r="E397" i="1"/>
  <c r="E398" i="1"/>
  <c r="E399" i="1"/>
  <c r="E417" i="1"/>
  <c r="E419" i="1"/>
  <c r="E426" i="1"/>
  <c r="E429" i="1"/>
  <c r="E431" i="1"/>
  <c r="E432" i="1"/>
  <c r="E438" i="1"/>
  <c r="E441" i="1"/>
  <c r="E443" i="1"/>
  <c r="E444" i="1"/>
  <c r="E454" i="1"/>
  <c r="E457" i="1"/>
  <c r="E465" i="1"/>
  <c r="E467" i="1"/>
  <c r="E468" i="1"/>
  <c r="E474" i="1"/>
  <c r="E271" i="1"/>
  <c r="E272" i="1"/>
  <c r="E273" i="1"/>
  <c r="E283" i="1"/>
  <c r="E284" i="1"/>
  <c r="E285" i="1"/>
  <c r="E290" i="1"/>
  <c r="E292" i="1"/>
  <c r="E293" i="1"/>
  <c r="E303" i="1"/>
  <c r="E306" i="1"/>
  <c r="E313" i="1"/>
  <c r="E314" i="1"/>
  <c r="E315" i="1"/>
  <c r="E316" i="1"/>
  <c r="E327" i="1"/>
  <c r="E328" i="1"/>
  <c r="E338" i="1"/>
  <c r="E341" i="1"/>
  <c r="E345" i="1"/>
  <c r="E346" i="1"/>
  <c r="E349" i="1"/>
  <c r="E353" i="1"/>
  <c r="E367" i="1"/>
  <c r="E376" i="1"/>
  <c r="E379" i="1"/>
  <c r="E381" i="1"/>
  <c r="E382" i="1"/>
  <c r="E393" i="1"/>
  <c r="E395" i="1"/>
  <c r="E400" i="1"/>
  <c r="E402" i="1"/>
  <c r="E404" i="1"/>
  <c r="E405" i="1"/>
  <c r="E406" i="1"/>
  <c r="E407" i="1"/>
  <c r="E430" i="1"/>
  <c r="E433" i="1"/>
  <c r="E442" i="1"/>
  <c r="E445" i="1"/>
  <c r="E447" i="1"/>
  <c r="E448" i="1"/>
  <c r="E458" i="1"/>
  <c r="E459" i="1"/>
  <c r="E460" i="1"/>
  <c r="E466" i="1"/>
  <c r="E469" i="1"/>
  <c r="E478" i="1"/>
  <c r="E481" i="1"/>
  <c r="E489" i="1"/>
  <c r="E498" i="1"/>
  <c r="E501" i="1"/>
  <c r="E510" i="1"/>
  <c r="E511" i="1"/>
  <c r="E512" i="1"/>
  <c r="E513" i="1"/>
  <c r="E503" i="1"/>
  <c r="E476" i="1"/>
  <c r="E479" i="1"/>
  <c r="E480" i="1"/>
  <c r="E483" i="1"/>
  <c r="E484" i="1"/>
  <c r="E490" i="1"/>
  <c r="E491" i="1"/>
  <c r="E492" i="1"/>
  <c r="E502" i="1"/>
  <c r="E504" i="1"/>
  <c r="E514" i="1"/>
  <c r="E477" i="1"/>
  <c r="E482" i="1"/>
  <c r="E485" i="1"/>
  <c r="E493" i="1"/>
  <c r="E495" i="1"/>
  <c r="E496" i="1"/>
  <c r="E505" i="1"/>
  <c r="E507" i="1"/>
  <c r="E508" i="1"/>
  <c r="E486" i="1"/>
  <c r="E487" i="1"/>
  <c r="E488" i="1"/>
  <c r="E494" i="1"/>
  <c r="E497" i="1"/>
  <c r="E499" i="1"/>
  <c r="E500" i="1"/>
  <c r="E506" i="1"/>
  <c r="E509" i="1"/>
  <c r="E14" i="1"/>
  <c r="C15" i="1" l="1"/>
  <c r="C16" i="1"/>
  <c r="C17" i="1" l="1"/>
  <c r="E16" i="1"/>
  <c r="E15" i="1"/>
  <c r="C18" i="1" l="1"/>
  <c r="E17" i="1"/>
  <c r="C19" i="1" l="1"/>
  <c r="E18" i="1"/>
  <c r="C20" i="1" l="1"/>
  <c r="E19" i="1"/>
  <c r="C21" i="1" l="1"/>
  <c r="E20" i="1"/>
  <c r="C22" i="1" l="1"/>
  <c r="E21" i="1"/>
  <c r="E22" i="1" l="1"/>
  <c r="C23" i="1"/>
  <c r="E23" i="1" l="1"/>
  <c r="C24" i="1"/>
  <c r="E24" i="1" l="1"/>
  <c r="C25" i="1"/>
  <c r="E25" i="1" l="1"/>
  <c r="C26" i="1"/>
  <c r="C27" i="1" l="1"/>
  <c r="E26" i="1"/>
  <c r="E27" i="1" l="1"/>
  <c r="C28" i="1"/>
  <c r="E28" i="1" l="1"/>
  <c r="C29" i="1"/>
  <c r="C30" i="1" l="1"/>
  <c r="E29" i="1"/>
  <c r="C31" i="1" l="1"/>
  <c r="E30" i="1"/>
  <c r="C32" i="1" l="1"/>
  <c r="E31" i="1"/>
  <c r="E32" i="1" l="1"/>
  <c r="C33" i="1"/>
  <c r="E33" i="1" l="1"/>
  <c r="C34" i="1"/>
  <c r="E34" i="1" l="1"/>
  <c r="C35" i="1"/>
  <c r="C36" i="1" l="1"/>
  <c r="E35" i="1"/>
  <c r="C37" i="1" l="1"/>
  <c r="E36" i="1"/>
  <c r="C38" i="1" l="1"/>
  <c r="E37" i="1"/>
  <c r="E38" i="1" l="1"/>
  <c r="C39" i="1"/>
  <c r="C40" i="1" l="1"/>
  <c r="E39" i="1"/>
  <c r="C41" i="1" l="1"/>
  <c r="E40" i="1"/>
  <c r="E41" i="1" l="1"/>
  <c r="C42" i="1"/>
  <c r="E42" i="1" l="1"/>
  <c r="C43" i="1"/>
  <c r="E43" i="1" l="1"/>
  <c r="C44" i="1"/>
  <c r="C45" i="1" l="1"/>
  <c r="E44" i="1"/>
  <c r="C46" i="1" l="1"/>
  <c r="E45" i="1"/>
  <c r="E46" i="1" l="1"/>
  <c r="C47" i="1"/>
  <c r="E47" i="1" l="1"/>
  <c r="C48" i="1"/>
  <c r="E48" i="1" l="1"/>
  <c r="C49" i="1"/>
  <c r="E49" i="1" l="1"/>
  <c r="C50" i="1"/>
  <c r="E50" i="1" l="1"/>
  <c r="C51" i="1"/>
  <c r="C52" i="1" l="1"/>
  <c r="E51" i="1"/>
  <c r="C53" i="1" l="1"/>
  <c r="E52" i="1"/>
  <c r="E53" i="1" l="1"/>
  <c r="C54" i="1"/>
  <c r="E54" i="1" l="1"/>
  <c r="C55" i="1"/>
  <c r="E55" i="1" l="1"/>
  <c r="C56" i="1"/>
  <c r="C57" i="1" l="1"/>
  <c r="E56" i="1"/>
  <c r="E57" i="1" l="1"/>
  <c r="C58" i="1"/>
  <c r="E58" i="1" l="1"/>
  <c r="C59" i="1"/>
  <c r="C60" i="1" l="1"/>
  <c r="E59" i="1"/>
  <c r="E60" i="1" l="1"/>
  <c r="C61" i="1"/>
  <c r="E61" i="1" l="1"/>
  <c r="C62" i="1"/>
  <c r="C63" i="1" l="1"/>
  <c r="E62" i="1"/>
  <c r="C64" i="1" l="1"/>
  <c r="E63" i="1"/>
  <c r="E64" i="1" l="1"/>
  <c r="C65" i="1"/>
  <c r="C66" i="1" l="1"/>
  <c r="E65" i="1"/>
  <c r="E66" i="1" l="1"/>
  <c r="C67" i="1"/>
  <c r="E67" i="1" l="1"/>
  <c r="C68" i="1"/>
  <c r="E68" i="1" l="1"/>
  <c r="C69" i="1"/>
  <c r="E69" i="1" l="1"/>
  <c r="C70" i="1"/>
  <c r="C71" i="1" l="1"/>
  <c r="E70" i="1"/>
  <c r="E71" i="1" l="1"/>
  <c r="C72" i="1"/>
  <c r="C73" i="1" l="1"/>
  <c r="E72" i="1"/>
  <c r="C74" i="1" l="1"/>
  <c r="E73" i="1"/>
  <c r="E74" i="1" l="1"/>
  <c r="C75" i="1"/>
  <c r="C76" i="1" l="1"/>
  <c r="E75" i="1"/>
  <c r="E76" i="1" l="1"/>
  <c r="C77" i="1"/>
  <c r="E77" i="1" l="1"/>
  <c r="C78" i="1"/>
  <c r="C79" i="1" l="1"/>
  <c r="E78" i="1"/>
  <c r="C80" i="1" l="1"/>
  <c r="E79" i="1"/>
  <c r="E80" i="1" l="1"/>
  <c r="C81" i="1"/>
  <c r="E81" i="1" l="1"/>
  <c r="C82" i="1"/>
  <c r="E82" i="1" l="1"/>
  <c r="C83" i="1"/>
  <c r="C84" i="1" l="1"/>
  <c r="E83" i="1"/>
  <c r="E84" i="1" l="1"/>
  <c r="C85" i="1"/>
  <c r="C86" i="1" l="1"/>
  <c r="E85" i="1"/>
  <c r="E86" i="1" l="1"/>
  <c r="C87" i="1"/>
  <c r="E87" i="1" l="1"/>
  <c r="C88" i="1"/>
  <c r="E88" i="1" l="1"/>
  <c r="C89" i="1"/>
  <c r="E89" i="1" l="1"/>
  <c r="C90" i="1"/>
  <c r="E90" i="1" l="1"/>
  <c r="C91" i="1"/>
  <c r="E91" i="1" l="1"/>
  <c r="C92" i="1"/>
  <c r="E92" i="1" l="1"/>
  <c r="C93" i="1"/>
  <c r="C94" i="1" l="1"/>
  <c r="E93" i="1"/>
  <c r="E94" i="1" l="1"/>
  <c r="C95" i="1"/>
  <c r="C96" i="1" l="1"/>
  <c r="E95" i="1"/>
  <c r="C97" i="1" l="1"/>
  <c r="E96" i="1"/>
  <c r="C98" i="1" l="1"/>
  <c r="E97" i="1"/>
  <c r="E98" i="1" l="1"/>
  <c r="C99" i="1"/>
  <c r="C100" i="1" l="1"/>
  <c r="E99" i="1"/>
  <c r="C101" i="1" l="1"/>
  <c r="E100" i="1"/>
  <c r="E101" i="1" l="1"/>
  <c r="C102" i="1"/>
  <c r="C103" i="1" l="1"/>
  <c r="E102" i="1"/>
  <c r="C104" i="1" l="1"/>
  <c r="E103" i="1"/>
  <c r="C105" i="1" l="1"/>
  <c r="E104" i="1"/>
  <c r="E105" i="1" l="1"/>
  <c r="C106" i="1"/>
  <c r="C107" i="1" l="1"/>
  <c r="E106" i="1"/>
  <c r="C108" i="1" l="1"/>
  <c r="E107" i="1"/>
  <c r="E108" i="1" l="1"/>
  <c r="C109" i="1"/>
  <c r="C110" i="1" l="1"/>
  <c r="E109" i="1"/>
  <c r="C111" i="1" l="1"/>
  <c r="E110" i="1"/>
  <c r="C112" i="1" l="1"/>
  <c r="E111" i="1"/>
  <c r="C113" i="1" l="1"/>
  <c r="E112" i="1"/>
  <c r="C114" i="1" l="1"/>
  <c r="E113" i="1"/>
  <c r="C115" i="1" l="1"/>
  <c r="E114" i="1"/>
  <c r="C116" i="1" l="1"/>
  <c r="E115" i="1"/>
  <c r="C117" i="1" l="1"/>
  <c r="E116" i="1"/>
  <c r="C118" i="1" l="1"/>
  <c r="E117" i="1"/>
  <c r="E118" i="1" l="1"/>
  <c r="C119" i="1"/>
  <c r="C120" i="1" l="1"/>
  <c r="E119" i="1"/>
  <c r="C121" i="1" l="1"/>
  <c r="E120" i="1"/>
  <c r="E121" i="1" l="1"/>
  <c r="C122" i="1"/>
  <c r="C123" i="1" l="1"/>
  <c r="E122" i="1"/>
  <c r="E123" i="1" l="1"/>
  <c r="C124" i="1"/>
  <c r="C125" i="1" l="1"/>
  <c r="E124" i="1"/>
  <c r="E125" i="1" l="1"/>
  <c r="C126" i="1"/>
  <c r="E126" i="1" l="1"/>
  <c r="C127" i="1"/>
  <c r="E127" i="1" l="1"/>
  <c r="C128" i="1"/>
  <c r="C129" i="1" l="1"/>
  <c r="E128" i="1"/>
  <c r="E129" i="1" l="1"/>
  <c r="C130" i="1"/>
  <c r="E130" i="1" l="1"/>
  <c r="C131" i="1"/>
  <c r="C132" i="1" l="1"/>
  <c r="E131" i="1"/>
  <c r="E132" i="1" l="1"/>
  <c r="C133" i="1"/>
  <c r="E133" i="1" l="1"/>
  <c r="C134" i="1"/>
  <c r="E134" i="1" l="1"/>
  <c r="C135" i="1"/>
  <c r="C136" i="1" l="1"/>
  <c r="E135" i="1"/>
  <c r="E136" i="1" l="1"/>
  <c r="C137" i="1"/>
  <c r="C138" i="1" l="1"/>
  <c r="E137" i="1"/>
  <c r="C139" i="1" l="1"/>
  <c r="E138" i="1"/>
  <c r="E139" i="1" l="1"/>
  <c r="C140" i="1"/>
  <c r="E140" i="1" l="1"/>
  <c r="C141" i="1"/>
  <c r="E141" i="1" l="1"/>
  <c r="C142" i="1"/>
  <c r="E142" i="1" l="1"/>
  <c r="C143" i="1"/>
  <c r="C144" i="1" l="1"/>
  <c r="E143" i="1"/>
  <c r="E144" i="1" l="1"/>
  <c r="C145" i="1"/>
  <c r="C146" i="1" l="1"/>
  <c r="E145" i="1"/>
  <c r="E146" i="1" l="1"/>
  <c r="C147" i="1"/>
  <c r="E147" i="1" l="1"/>
  <c r="C148" i="1"/>
  <c r="E148" i="1" l="1"/>
  <c r="C149" i="1"/>
  <c r="E149" i="1" l="1"/>
  <c r="C150" i="1"/>
  <c r="C151" i="1" l="1"/>
  <c r="E150" i="1"/>
  <c r="C152" i="1" l="1"/>
  <c r="E151" i="1"/>
  <c r="E152" i="1" l="1"/>
  <c r="C153" i="1"/>
  <c r="C154" i="1" l="1"/>
  <c r="E153" i="1"/>
  <c r="C155" i="1" l="1"/>
  <c r="E154" i="1"/>
  <c r="C156" i="1" l="1"/>
  <c r="E155" i="1"/>
  <c r="C157" i="1" l="1"/>
  <c r="E156" i="1"/>
  <c r="E157" i="1" l="1"/>
  <c r="C158" i="1"/>
  <c r="E158" i="1" l="1"/>
  <c r="C159" i="1"/>
  <c r="C160" i="1" l="1"/>
  <c r="E159" i="1"/>
  <c r="C161" i="1" l="1"/>
  <c r="E160" i="1"/>
  <c r="E161" i="1" l="1"/>
  <c r="C162" i="1"/>
  <c r="E162" i="1" l="1"/>
  <c r="C163" i="1"/>
  <c r="E163" i="1" l="1"/>
  <c r="C164" i="1"/>
  <c r="C165" i="1" l="1"/>
  <c r="E164" i="1"/>
  <c r="E165" i="1" l="1"/>
  <c r="C166" i="1"/>
  <c r="C167" i="1" l="1"/>
  <c r="E166" i="1"/>
  <c r="E167" i="1" l="1"/>
  <c r="C168" i="1"/>
  <c r="E168" i="1" l="1"/>
  <c r="C169" i="1"/>
  <c r="E169" i="1" l="1"/>
  <c r="C170" i="1"/>
  <c r="E170" i="1" l="1"/>
  <c r="C171" i="1"/>
  <c r="C172" i="1" l="1"/>
  <c r="E171" i="1"/>
  <c r="E172" i="1" l="1"/>
  <c r="C173" i="1"/>
  <c r="E173" i="1" l="1"/>
  <c r="C174" i="1"/>
  <c r="E174" i="1" l="1"/>
  <c r="C175" i="1"/>
  <c r="C176" i="1" l="1"/>
  <c r="E175" i="1"/>
  <c r="E176" i="1" l="1"/>
  <c r="C177" i="1"/>
  <c r="E177" i="1" l="1"/>
  <c r="C178" i="1"/>
  <c r="C179" i="1" l="1"/>
  <c r="E178" i="1"/>
  <c r="C180" i="1" l="1"/>
  <c r="E179" i="1"/>
  <c r="C181" i="1" l="1"/>
  <c r="E180" i="1"/>
  <c r="C182" i="1" l="1"/>
  <c r="E181" i="1"/>
  <c r="E182" i="1" l="1"/>
  <c r="C183" i="1"/>
  <c r="C184" i="1" l="1"/>
  <c r="E183" i="1"/>
  <c r="E184" i="1" l="1"/>
  <c r="C185" i="1"/>
  <c r="E185" i="1" l="1"/>
  <c r="C186" i="1"/>
  <c r="E186" i="1" l="1"/>
  <c r="C187" i="1"/>
  <c r="C188" i="1" l="1"/>
  <c r="E187" i="1"/>
  <c r="E188" i="1" l="1"/>
  <c r="C189" i="1"/>
  <c r="E189" i="1" l="1"/>
  <c r="C190" i="1"/>
  <c r="E190" i="1" l="1"/>
  <c r="C191" i="1"/>
  <c r="E191" i="1" l="1"/>
  <c r="C192" i="1"/>
  <c r="E192" i="1" l="1"/>
  <c r="C193" i="1"/>
  <c r="E193" i="1" l="1"/>
  <c r="C194" i="1"/>
  <c r="E194" i="1" l="1"/>
  <c r="C195" i="1"/>
  <c r="C196" i="1" l="1"/>
  <c r="E195" i="1"/>
  <c r="E196" i="1" l="1"/>
  <c r="C197" i="1"/>
  <c r="C198" i="1" l="1"/>
  <c r="E197" i="1"/>
  <c r="E198" i="1" l="1"/>
  <c r="C199" i="1"/>
  <c r="C200" i="1" l="1"/>
  <c r="E199" i="1"/>
  <c r="C201" i="1" l="1"/>
  <c r="E200" i="1"/>
  <c r="E201" i="1" l="1"/>
  <c r="C202" i="1"/>
  <c r="C203" i="1" l="1"/>
  <c r="E202" i="1"/>
  <c r="C204" i="1" l="1"/>
  <c r="E203" i="1"/>
  <c r="C205" i="1" l="1"/>
  <c r="E204" i="1"/>
  <c r="C206" i="1" l="1"/>
  <c r="E205" i="1"/>
  <c r="E206" i="1" l="1"/>
  <c r="C207" i="1"/>
  <c r="C208" i="1" l="1"/>
  <c r="E207" i="1"/>
  <c r="E208" i="1" l="1"/>
  <c r="C209" i="1"/>
  <c r="E209" i="1" l="1"/>
  <c r="C210" i="1"/>
  <c r="E210" i="1" l="1"/>
  <c r="C211" i="1"/>
  <c r="E211" i="1" l="1"/>
  <c r="C212" i="1"/>
  <c r="C213" i="1" l="1"/>
  <c r="E212" i="1"/>
  <c r="E213" i="1" l="1"/>
  <c r="C214" i="1"/>
  <c r="C215" i="1" l="1"/>
  <c r="E214" i="1"/>
  <c r="E215" i="1" l="1"/>
  <c r="C216" i="1"/>
  <c r="C217" i="1" l="1"/>
  <c r="E216" i="1"/>
  <c r="E217" i="1" l="1"/>
  <c r="C218" i="1"/>
  <c r="E218" i="1" l="1"/>
  <c r="C219" i="1"/>
  <c r="E219" i="1" l="1"/>
  <c r="C220" i="1"/>
  <c r="E220" i="1" l="1"/>
  <c r="C221" i="1"/>
  <c r="E221" i="1" l="1"/>
  <c r="C222" i="1"/>
  <c r="C223" i="1" l="1"/>
  <c r="E222" i="1"/>
  <c r="C224" i="1" l="1"/>
  <c r="E223" i="1"/>
  <c r="C225" i="1" l="1"/>
  <c r="E224" i="1"/>
  <c r="E225" i="1" l="1"/>
  <c r="C226" i="1"/>
  <c r="C227" i="1" l="1"/>
  <c r="E226" i="1"/>
  <c r="E227" i="1" l="1"/>
  <c r="C228" i="1"/>
  <c r="C229" i="1" l="1"/>
  <c r="E228" i="1"/>
  <c r="E229" i="1" l="1"/>
  <c r="C230" i="1"/>
  <c r="E230" i="1" l="1"/>
  <c r="C231" i="1"/>
  <c r="E231" i="1" l="1"/>
  <c r="C232" i="1"/>
  <c r="E232" i="1" l="1"/>
  <c r="C233" i="1"/>
  <c r="E233" i="1" l="1"/>
  <c r="E234" i="1" l="1"/>
  <c r="E235" i="1" l="1"/>
  <c r="E236" i="1" l="1"/>
  <c r="E237" i="1" l="1"/>
  <c r="E238" i="1" l="1"/>
  <c r="E239" i="1" l="1"/>
  <c r="E240" i="1" l="1"/>
  <c r="E241" i="1" l="1"/>
  <c r="E242" i="1" l="1"/>
  <c r="E243" i="1" l="1"/>
  <c r="E244" i="1" l="1"/>
  <c r="E245" i="1" l="1"/>
  <c r="E246" i="1" l="1"/>
  <c r="E247" i="1" l="1"/>
  <c r="E248" i="1" l="1"/>
  <c r="E249" i="1" l="1"/>
  <c r="E250" i="1" l="1"/>
  <c r="E251" i="1" l="1"/>
  <c r="E252" i="1" l="1"/>
  <c r="E253" i="1" l="1"/>
  <c r="E254" i="1" l="1"/>
  <c r="E255" i="1" l="1"/>
  <c r="E256" i="1" l="1"/>
  <c r="E257" i="1" l="1"/>
  <c r="E258" i="1" l="1"/>
  <c r="E259" i="1" l="1"/>
  <c r="E260" i="1" l="1"/>
  <c r="E261" i="1" l="1"/>
  <c r="E262" i="1" l="1"/>
  <c r="E263" i="1" l="1"/>
  <c r="E264" i="1" l="1"/>
  <c r="F354" i="1"/>
  <c r="F288" i="1"/>
  <c r="F346" i="1"/>
  <c r="F298" i="1"/>
  <c r="F439" i="1"/>
  <c r="F10" i="1"/>
  <c r="F498" i="1"/>
  <c r="F503" i="1"/>
  <c r="F352" i="1"/>
  <c r="F337" i="1"/>
  <c r="F269" i="1"/>
  <c r="F301" i="1"/>
  <c r="I9" i="1"/>
  <c r="J9" i="1"/>
  <c r="J392" i="1" s="1"/>
  <c r="H324" i="1"/>
  <c r="F462" i="1"/>
  <c r="F317" i="1"/>
  <c r="F344" i="1"/>
  <c r="F391" i="1"/>
  <c r="F459" i="1"/>
  <c r="F368" i="1"/>
  <c r="F411" i="1"/>
  <c r="F324" i="1"/>
  <c r="F407" i="1"/>
  <c r="F388" i="1"/>
  <c r="F414" i="1"/>
  <c r="F350" i="1"/>
  <c r="F372" i="1"/>
  <c r="F321" i="1"/>
  <c r="F289" i="1"/>
  <c r="F514" i="1"/>
  <c r="F396" i="1"/>
  <c r="F300" i="1"/>
  <c r="F359" i="1"/>
  <c r="F296" i="1"/>
  <c r="F294" i="1"/>
  <c r="F431" i="1"/>
  <c r="F364" i="1"/>
  <c r="F482" i="1"/>
  <c r="F330" i="1"/>
  <c r="F417" i="1"/>
  <c r="F376" i="1"/>
  <c r="F507" i="1"/>
  <c r="F385" i="1"/>
  <c r="F313" i="1"/>
  <c r="F314" i="1"/>
  <c r="F443" i="1"/>
  <c r="F295" i="1"/>
  <c r="F351" i="1"/>
  <c r="F435" i="1"/>
  <c r="F430" i="1"/>
  <c r="F406" i="1"/>
  <c r="F458" i="1"/>
  <c r="F463" i="1"/>
  <c r="F343" i="1"/>
  <c r="F491" i="1"/>
  <c r="F328" i="1"/>
  <c r="F316" i="1"/>
  <c r="F278" i="1"/>
  <c r="F497" i="1"/>
  <c r="F378" i="1"/>
  <c r="F440" i="1"/>
  <c r="F457" i="1"/>
  <c r="F493" i="1"/>
  <c r="F281" i="1"/>
  <c r="F460" i="1"/>
  <c r="F453" i="1"/>
  <c r="F425" i="1"/>
  <c r="F429" i="1"/>
  <c r="F362" i="1"/>
  <c r="F500" i="1"/>
  <c r="F441" i="1"/>
  <c r="F509" i="1"/>
  <c r="F448" i="1"/>
  <c r="F444" i="1"/>
  <c r="F267" i="1"/>
  <c r="F478" i="1"/>
  <c r="F276" i="1"/>
  <c r="F421" i="1"/>
  <c r="F437" i="1"/>
  <c r="F366" i="1"/>
  <c r="F512" i="1"/>
  <c r="F286" i="1"/>
  <c r="F473" i="1"/>
  <c r="F476" i="1"/>
  <c r="F274" i="1"/>
  <c r="F371" i="1"/>
  <c r="F481" i="1"/>
  <c r="F455" i="1"/>
  <c r="F477" i="1"/>
  <c r="F445" i="1"/>
  <c r="F370" i="1"/>
  <c r="F424" i="1"/>
  <c r="F398" i="1"/>
  <c r="F310" i="1"/>
  <c r="F475" i="1"/>
  <c r="F340" i="1"/>
  <c r="F292" i="1"/>
  <c r="F373" i="1"/>
  <c r="F454" i="1"/>
  <c r="F361" i="1"/>
  <c r="F479" i="1"/>
  <c r="F304" i="1"/>
  <c r="F461" i="1"/>
  <c r="F383" i="1"/>
  <c r="F492" i="1"/>
  <c r="F416" i="1"/>
  <c r="F432" i="1"/>
  <c r="F379" i="1"/>
  <c r="F442" i="1"/>
  <c r="F339" i="1"/>
  <c r="F410" i="1"/>
  <c r="F303" i="1"/>
  <c r="F345" i="1"/>
  <c r="F446" i="1"/>
  <c r="F311" i="1"/>
  <c r="F483" i="1"/>
  <c r="F490" i="1"/>
  <c r="F447" i="1"/>
  <c r="F265" i="1"/>
  <c r="F348" i="1"/>
  <c r="F387" i="1"/>
  <c r="F393" i="1"/>
  <c r="F332" i="1"/>
  <c r="F355" i="1"/>
  <c r="F333" i="1"/>
  <c r="F389" i="1"/>
  <c r="F275" i="1"/>
  <c r="F382" i="1"/>
  <c r="F401" i="1"/>
  <c r="F268" i="1"/>
  <c r="F420" i="1"/>
  <c r="F486" i="1"/>
  <c r="F394" i="1"/>
  <c r="F293" i="1"/>
  <c r="F349" i="1"/>
  <c r="F307" i="1"/>
  <c r="F312" i="1"/>
  <c r="F272" i="1"/>
  <c r="F403" i="1"/>
  <c r="F309" i="1"/>
  <c r="F422" i="1"/>
  <c r="F377" i="1"/>
  <c r="F287" i="1"/>
  <c r="F335" i="1"/>
  <c r="F502" i="1"/>
  <c r="F325" i="1"/>
  <c r="F508" i="1"/>
  <c r="F472" i="1"/>
  <c r="F428" i="1"/>
  <c r="F436" i="1"/>
  <c r="F426" i="1"/>
  <c r="F480" i="1"/>
  <c r="F501" i="1"/>
  <c r="F468" i="1"/>
  <c r="F302" i="1"/>
  <c r="F305" i="1"/>
  <c r="F474" i="1"/>
  <c r="F291" i="1"/>
  <c r="F413" i="1"/>
  <c r="F408" i="1"/>
  <c r="F327" i="1"/>
  <c r="F331" i="1"/>
  <c r="F412" i="1"/>
  <c r="F392" i="1"/>
  <c r="F365" i="1"/>
  <c r="F347" i="1"/>
  <c r="F318" i="1"/>
  <c r="F283" i="1"/>
  <c r="F405" i="1"/>
  <c r="F360" i="1"/>
  <c r="F506" i="1"/>
  <c r="F397" i="1"/>
  <c r="F395" i="1"/>
  <c r="F415" i="1"/>
  <c r="F11" i="1"/>
  <c r="F336" i="1"/>
  <c r="F358" i="1"/>
  <c r="F438" i="1"/>
  <c r="F315" i="1"/>
  <c r="F471" i="1"/>
  <c r="F384" i="1"/>
  <c r="F402" i="1"/>
  <c r="F290" i="1"/>
  <c r="F400" i="1"/>
  <c r="F510" i="1"/>
  <c r="F299" i="1"/>
  <c r="F323" i="1"/>
  <c r="F381" i="1"/>
  <c r="F277" i="1"/>
  <c r="F363" i="1"/>
  <c r="F484" i="1"/>
  <c r="F367" i="1"/>
  <c r="F513" i="1"/>
  <c r="F282" i="1"/>
  <c r="F489" i="1"/>
  <c r="F467" i="1"/>
  <c r="F334" i="1"/>
  <c r="F423" i="1"/>
  <c r="F279" i="1"/>
  <c r="F319" i="1"/>
  <c r="F322" i="1"/>
  <c r="F297" i="1"/>
  <c r="F342" i="1"/>
  <c r="F390" i="1"/>
  <c r="F399" i="1"/>
  <c r="F356" i="1"/>
  <c r="F409" i="1"/>
  <c r="F308" i="1"/>
  <c r="F404" i="1"/>
  <c r="F285" i="1"/>
  <c r="F338" i="1"/>
  <c r="F386" i="1"/>
  <c r="F418" i="1"/>
  <c r="F357" i="1"/>
  <c r="F469" i="1"/>
  <c r="F488" i="1"/>
  <c r="F266" i="1"/>
  <c r="F505" i="1"/>
  <c r="F456" i="1"/>
  <c r="F485" i="1"/>
  <c r="F496" i="1"/>
  <c r="F270" i="1"/>
  <c r="F464" i="1"/>
  <c r="F494" i="1"/>
  <c r="F434" i="1"/>
  <c r="F451" i="1"/>
  <c r="F499" i="1"/>
  <c r="F341" i="1"/>
  <c r="F470" i="1"/>
  <c r="F450" i="1"/>
  <c r="F306" i="1"/>
  <c r="F466" i="1"/>
  <c r="F280" i="1"/>
  <c r="F271" i="1"/>
  <c r="F369" i="1"/>
  <c r="F495" i="1"/>
  <c r="F487" i="1"/>
  <c r="F419" i="1"/>
  <c r="F427" i="1"/>
  <c r="F452" i="1"/>
  <c r="F273" i="1"/>
  <c r="F504" i="1"/>
  <c r="F374" i="1"/>
  <c r="F329" i="1"/>
  <c r="F17" i="1"/>
  <c r="F20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63" i="1"/>
  <c r="F65" i="1"/>
  <c r="F67" i="1"/>
  <c r="F69" i="1"/>
  <c r="F71" i="1"/>
  <c r="F73" i="1"/>
  <c r="F75" i="1"/>
  <c r="F77" i="1"/>
  <c r="F79" i="1"/>
  <c r="F81" i="1"/>
  <c r="F83" i="1"/>
  <c r="F85" i="1"/>
  <c r="F87" i="1"/>
  <c r="F320" i="1"/>
  <c r="F449" i="1"/>
  <c r="F15" i="1"/>
  <c r="F18" i="1"/>
  <c r="F23" i="1"/>
  <c r="F89" i="1"/>
  <c r="F93" i="1"/>
  <c r="F97" i="1"/>
  <c r="F101" i="1"/>
  <c r="F105" i="1"/>
  <c r="F109" i="1"/>
  <c r="F113" i="1"/>
  <c r="F117" i="1"/>
  <c r="F121" i="1"/>
  <c r="F125" i="1"/>
  <c r="F353" i="1"/>
  <c r="F326" i="1"/>
  <c r="F375" i="1"/>
  <c r="F16" i="1"/>
  <c r="F21" i="1"/>
  <c r="F24" i="1"/>
  <c r="F26" i="1"/>
  <c r="F28" i="1"/>
  <c r="F30" i="1"/>
  <c r="F32" i="1"/>
  <c r="F34" i="1"/>
  <c r="F36" i="1"/>
  <c r="F38" i="1"/>
  <c r="F40" i="1"/>
  <c r="F42" i="1"/>
  <c r="F44" i="1"/>
  <c r="F46" i="1"/>
  <c r="F48" i="1"/>
  <c r="F50" i="1"/>
  <c r="F52" i="1"/>
  <c r="F54" i="1"/>
  <c r="F56" i="1"/>
  <c r="F58" i="1"/>
  <c r="F60" i="1"/>
  <c r="F62" i="1"/>
  <c r="F64" i="1"/>
  <c r="F66" i="1"/>
  <c r="F68" i="1"/>
  <c r="F70" i="1"/>
  <c r="F72" i="1"/>
  <c r="F74" i="1"/>
  <c r="F76" i="1"/>
  <c r="F78" i="1"/>
  <c r="F80" i="1"/>
  <c r="F82" i="1"/>
  <c r="F84" i="1"/>
  <c r="F86" i="1"/>
  <c r="F88" i="1"/>
  <c r="F92" i="1"/>
  <c r="F96" i="1"/>
  <c r="F100" i="1"/>
  <c r="F104" i="1"/>
  <c r="F108" i="1"/>
  <c r="F112" i="1"/>
  <c r="F116" i="1"/>
  <c r="F120" i="1"/>
  <c r="F124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511" i="1"/>
  <c r="F284" i="1"/>
  <c r="F380" i="1"/>
  <c r="F465" i="1"/>
  <c r="F433" i="1"/>
  <c r="F19" i="1"/>
  <c r="F22" i="1"/>
  <c r="F90" i="1"/>
  <c r="F91" i="1"/>
  <c r="F94" i="1"/>
  <c r="F95" i="1"/>
  <c r="F98" i="1"/>
  <c r="F99" i="1"/>
  <c r="F102" i="1"/>
  <c r="F103" i="1"/>
  <c r="F106" i="1"/>
  <c r="F107" i="1"/>
  <c r="F110" i="1"/>
  <c r="F111" i="1"/>
  <c r="F114" i="1"/>
  <c r="F115" i="1"/>
  <c r="F118" i="1"/>
  <c r="F119" i="1"/>
  <c r="F122" i="1"/>
  <c r="F123" i="1"/>
  <c r="F126" i="1"/>
  <c r="F127" i="1"/>
  <c r="F157" i="1"/>
  <c r="F161" i="1"/>
  <c r="F165" i="1"/>
  <c r="F169" i="1"/>
  <c r="F173" i="1"/>
  <c r="F177" i="1"/>
  <c r="F158" i="1"/>
  <c r="F162" i="1"/>
  <c r="F166" i="1"/>
  <c r="F170" i="1"/>
  <c r="F174" i="1"/>
  <c r="F178" i="1"/>
  <c r="F163" i="1"/>
  <c r="F179" i="1"/>
  <c r="F183" i="1"/>
  <c r="F187" i="1"/>
  <c r="F191" i="1"/>
  <c r="F195" i="1"/>
  <c r="F198" i="1"/>
  <c r="F200" i="1"/>
  <c r="F202" i="1"/>
  <c r="F204" i="1"/>
  <c r="F208" i="1"/>
  <c r="F210" i="1"/>
  <c r="F214" i="1"/>
  <c r="F216" i="1"/>
  <c r="F224" i="1"/>
  <c r="F226" i="1"/>
  <c r="F228" i="1"/>
  <c r="F234" i="1"/>
  <c r="F240" i="1"/>
  <c r="F244" i="1"/>
  <c r="F248" i="1"/>
  <c r="F254" i="1"/>
  <c r="F257" i="1"/>
  <c r="F159" i="1"/>
  <c r="F167" i="1"/>
  <c r="F171" i="1"/>
  <c r="F175" i="1"/>
  <c r="F181" i="1"/>
  <c r="F185" i="1"/>
  <c r="F189" i="1"/>
  <c r="F193" i="1"/>
  <c r="F206" i="1"/>
  <c r="F231" i="1"/>
  <c r="F237" i="1"/>
  <c r="F251" i="1"/>
  <c r="F260" i="1"/>
  <c r="F262" i="1"/>
  <c r="F263" i="1"/>
  <c r="F160" i="1"/>
  <c r="F164" i="1"/>
  <c r="F168" i="1"/>
  <c r="F172" i="1"/>
  <c r="F176" i="1"/>
  <c r="F180" i="1"/>
  <c r="F182" i="1"/>
  <c r="F184" i="1"/>
  <c r="F186" i="1"/>
  <c r="F188" i="1"/>
  <c r="F190" i="1"/>
  <c r="F192" i="1"/>
  <c r="F194" i="1"/>
  <c r="F196" i="1"/>
  <c r="F197" i="1"/>
  <c r="F199" i="1"/>
  <c r="F201" i="1"/>
  <c r="F203" i="1"/>
  <c r="F205" i="1"/>
  <c r="F207" i="1"/>
  <c r="F209" i="1"/>
  <c r="F211" i="1"/>
  <c r="F213" i="1"/>
  <c r="F215" i="1"/>
  <c r="F217" i="1"/>
  <c r="F219" i="1"/>
  <c r="F221" i="1"/>
  <c r="F223" i="1"/>
  <c r="F14" i="1"/>
  <c r="F212" i="1"/>
  <c r="F218" i="1"/>
  <c r="F220" i="1"/>
  <c r="F222" i="1"/>
  <c r="F225" i="1"/>
  <c r="F227" i="1"/>
  <c r="F229" i="1"/>
  <c r="F230" i="1"/>
  <c r="F232" i="1"/>
  <c r="F233" i="1"/>
  <c r="F235" i="1"/>
  <c r="F236" i="1"/>
  <c r="F238" i="1"/>
  <c r="F239" i="1"/>
  <c r="F241" i="1"/>
  <c r="F242" i="1"/>
  <c r="F243" i="1"/>
  <c r="F245" i="1"/>
  <c r="F246" i="1"/>
  <c r="F247" i="1"/>
  <c r="F249" i="1"/>
  <c r="F250" i="1"/>
  <c r="F252" i="1"/>
  <c r="F253" i="1"/>
  <c r="F255" i="1"/>
  <c r="F256" i="1"/>
  <c r="F258" i="1"/>
  <c r="F259" i="1"/>
  <c r="F261" i="1"/>
  <c r="G149" i="1"/>
  <c r="F264" i="1"/>
  <c r="H119" i="1" l="1"/>
  <c r="H222" i="1"/>
  <c r="H30" i="1"/>
  <c r="H201" i="1"/>
  <c r="H388" i="1"/>
  <c r="H325" i="1"/>
  <c r="H326" i="1"/>
  <c r="H340" i="1"/>
  <c r="J139" i="1"/>
  <c r="J161" i="1"/>
  <c r="J507" i="1"/>
  <c r="J441" i="1"/>
  <c r="J43" i="1"/>
  <c r="J512" i="1"/>
  <c r="J455" i="1"/>
  <c r="H248" i="1"/>
  <c r="H160" i="1"/>
  <c r="H223" i="1"/>
  <c r="H95" i="1"/>
  <c r="H156" i="1"/>
  <c r="H219" i="1"/>
  <c r="H91" i="1"/>
  <c r="H210" i="1"/>
  <c r="H146" i="1"/>
  <c r="H82" i="1"/>
  <c r="H18" i="1"/>
  <c r="H278" i="1"/>
  <c r="H345" i="1"/>
  <c r="H431" i="1"/>
  <c r="H185" i="1"/>
  <c r="H97" i="1"/>
  <c r="H11" i="1"/>
  <c r="H5" i="1" s="1"/>
  <c r="H451" i="1"/>
  <c r="H511" i="1"/>
  <c r="H36" i="1"/>
  <c r="H267" i="1"/>
  <c r="H426" i="1"/>
  <c r="H59" i="1"/>
  <c r="H303" i="1"/>
  <c r="H460" i="1"/>
  <c r="H456" i="1"/>
  <c r="H311" i="1"/>
  <c r="J246" i="1"/>
  <c r="J259" i="1"/>
  <c r="J91" i="1"/>
  <c r="J247" i="1"/>
  <c r="J241" i="1"/>
  <c r="J129" i="1"/>
  <c r="J10" i="1"/>
  <c r="J340" i="1"/>
  <c r="J289" i="1"/>
  <c r="J172" i="1"/>
  <c r="J16" i="1"/>
  <c r="J278" i="1"/>
  <c r="J410" i="1"/>
  <c r="J503" i="1"/>
  <c r="J305" i="1"/>
  <c r="H184" i="1"/>
  <c r="H180" i="1"/>
  <c r="H115" i="1"/>
  <c r="H94" i="1"/>
  <c r="H368" i="1"/>
  <c r="H113" i="1"/>
  <c r="H314" i="1"/>
  <c r="H381" i="1"/>
  <c r="J103" i="1"/>
  <c r="J353" i="1"/>
  <c r="J68" i="1"/>
  <c r="H224" i="1"/>
  <c r="H120" i="1"/>
  <c r="H183" i="1"/>
  <c r="H244" i="1"/>
  <c r="H116" i="1"/>
  <c r="H179" i="1"/>
  <c r="H254" i="1"/>
  <c r="H190" i="1"/>
  <c r="H126" i="1"/>
  <c r="H62" i="1"/>
  <c r="H498" i="1"/>
  <c r="H300" i="1"/>
  <c r="H438" i="1"/>
  <c r="H241" i="1"/>
  <c r="H157" i="1"/>
  <c r="H73" i="1"/>
  <c r="H503" i="1"/>
  <c r="H427" i="1"/>
  <c r="H470" i="1"/>
  <c r="H349" i="1"/>
  <c r="H440" i="1"/>
  <c r="H464" i="1"/>
  <c r="H31" i="1"/>
  <c r="H437" i="1"/>
  <c r="H292" i="1"/>
  <c r="H485" i="1"/>
  <c r="H335" i="1"/>
  <c r="J214" i="1"/>
  <c r="J227" i="1"/>
  <c r="J242" i="1"/>
  <c r="J207" i="1"/>
  <c r="J221" i="1"/>
  <c r="J109" i="1"/>
  <c r="J284" i="1"/>
  <c r="J270" i="1"/>
  <c r="J394" i="1"/>
  <c r="J148" i="1"/>
  <c r="J273" i="1"/>
  <c r="J401" i="1"/>
  <c r="J443" i="1"/>
  <c r="J320" i="1"/>
  <c r="H247" i="1"/>
  <c r="H243" i="1"/>
  <c r="H158" i="1"/>
  <c r="H446" i="1"/>
  <c r="H409" i="1"/>
  <c r="H29" i="1"/>
  <c r="H52" i="1"/>
  <c r="H265" i="1"/>
  <c r="H396" i="1"/>
  <c r="H371" i="1"/>
  <c r="J134" i="1"/>
  <c r="J138" i="1"/>
  <c r="J49" i="1"/>
  <c r="J208" i="1"/>
  <c r="H216" i="1"/>
  <c r="H96" i="1"/>
  <c r="H159" i="1"/>
  <c r="H220" i="1"/>
  <c r="H92" i="1"/>
  <c r="H155" i="1"/>
  <c r="H242" i="1"/>
  <c r="H178" i="1"/>
  <c r="H114" i="1"/>
  <c r="H50" i="1"/>
  <c r="H315" i="1"/>
  <c r="H276" i="1"/>
  <c r="H356" i="1"/>
  <c r="H225" i="1"/>
  <c r="H141" i="1"/>
  <c r="H57" i="1"/>
  <c r="H462" i="1"/>
  <c r="H471" i="1"/>
  <c r="H445" i="1"/>
  <c r="H404" i="1"/>
  <c r="H280" i="1"/>
  <c r="H279" i="1"/>
  <c r="H15" i="1"/>
  <c r="H496" i="1"/>
  <c r="H452" i="1"/>
  <c r="H296" i="1"/>
  <c r="H505" i="1"/>
  <c r="J166" i="1"/>
  <c r="J171" i="1"/>
  <c r="J178" i="1"/>
  <c r="J143" i="1"/>
  <c r="J185" i="1"/>
  <c r="J73" i="1"/>
  <c r="J466" i="1"/>
  <c r="J317" i="1"/>
  <c r="J228" i="1"/>
  <c r="J100" i="1"/>
  <c r="J485" i="1"/>
  <c r="J75" i="1"/>
  <c r="J467" i="1"/>
  <c r="J411" i="1"/>
  <c r="I291" i="1"/>
  <c r="I485" i="1"/>
  <c r="I322" i="1"/>
  <c r="I317" i="1"/>
  <c r="I381" i="1"/>
  <c r="I457" i="1"/>
  <c r="I500" i="1"/>
  <c r="I503" i="1"/>
  <c r="I388" i="1"/>
  <c r="I374" i="1"/>
  <c r="I296" i="1"/>
  <c r="I447" i="1"/>
  <c r="I455" i="1"/>
  <c r="I279" i="1"/>
  <c r="I288" i="1"/>
  <c r="I387" i="1"/>
  <c r="I386" i="1"/>
  <c r="I482" i="1"/>
  <c r="I377" i="1"/>
  <c r="I471" i="1"/>
  <c r="I384" i="1"/>
  <c r="I512" i="1"/>
  <c r="I449" i="1"/>
  <c r="I511" i="1"/>
  <c r="I371" i="1"/>
  <c r="I401" i="1"/>
  <c r="I303" i="1"/>
  <c r="I314" i="1"/>
  <c r="I282" i="1"/>
  <c r="I421" i="1"/>
  <c r="I438" i="1"/>
  <c r="I343" i="1"/>
  <c r="I418" i="1"/>
  <c r="I407" i="1"/>
  <c r="I305" i="1"/>
  <c r="I405" i="1"/>
  <c r="I470" i="1"/>
  <c r="I465" i="1"/>
  <c r="I334" i="1"/>
  <c r="I301" i="1"/>
  <c r="I278" i="1"/>
  <c r="I446" i="1"/>
  <c r="I433" i="1"/>
  <c r="I448" i="1"/>
  <c r="I439" i="1"/>
  <c r="I294" i="1"/>
  <c r="I514" i="1"/>
  <c r="I443" i="1"/>
  <c r="I308" i="1"/>
  <c r="I345" i="1"/>
  <c r="I468" i="1"/>
  <c r="I393" i="1"/>
  <c r="I356" i="1"/>
  <c r="I504" i="1"/>
  <c r="I287" i="1"/>
  <c r="I506" i="1"/>
  <c r="I403" i="1"/>
  <c r="I513" i="1"/>
  <c r="I275" i="1"/>
  <c r="I299" i="1"/>
  <c r="I351" i="1"/>
  <c r="I396" i="1"/>
  <c r="I309" i="1"/>
  <c r="I15" i="1"/>
  <c r="I31" i="1"/>
  <c r="I47" i="1"/>
  <c r="I63" i="1"/>
  <c r="I79" i="1"/>
  <c r="I95" i="1"/>
  <c r="I111" i="1"/>
  <c r="I127" i="1"/>
  <c r="I143" i="1"/>
  <c r="I159" i="1"/>
  <c r="I175" i="1"/>
  <c r="I191" i="1"/>
  <c r="I207" i="1"/>
  <c r="I223" i="1"/>
  <c r="I239" i="1"/>
  <c r="I255" i="1"/>
  <c r="I298" i="1"/>
  <c r="I454" i="1"/>
  <c r="I456" i="1"/>
  <c r="I333" i="1"/>
  <c r="I289" i="1"/>
  <c r="I489" i="1"/>
  <c r="I501" i="1"/>
  <c r="I480" i="1"/>
  <c r="I20" i="1"/>
  <c r="I36" i="1"/>
  <c r="I52" i="1"/>
  <c r="I68" i="1"/>
  <c r="I84" i="1"/>
  <c r="I100" i="1"/>
  <c r="I116" i="1"/>
  <c r="I132" i="1"/>
  <c r="I148" i="1"/>
  <c r="I164" i="1"/>
  <c r="I180" i="1"/>
  <c r="I196" i="1"/>
  <c r="I212" i="1"/>
  <c r="I311" i="1"/>
  <c r="I429" i="1"/>
  <c r="I302" i="1"/>
  <c r="I502" i="1"/>
  <c r="I435" i="1"/>
  <c r="I290" i="1"/>
  <c r="I487" i="1"/>
  <c r="I411" i="1"/>
  <c r="I17" i="1"/>
  <c r="I33" i="1"/>
  <c r="I49" i="1"/>
  <c r="I65" i="1"/>
  <c r="I81" i="1"/>
  <c r="I97" i="1"/>
  <c r="I113" i="1"/>
  <c r="I129" i="1"/>
  <c r="I145" i="1"/>
  <c r="I161" i="1"/>
  <c r="I177" i="1"/>
  <c r="I193" i="1"/>
  <c r="I209" i="1"/>
  <c r="I318" i="1"/>
  <c r="I469" i="1"/>
  <c r="I336" i="1"/>
  <c r="I460" i="1"/>
  <c r="I338" i="1"/>
  <c r="I357" i="1"/>
  <c r="I409" i="1"/>
  <c r="I335" i="1"/>
  <c r="I11" i="1"/>
  <c r="I344" i="1"/>
  <c r="I499" i="1"/>
  <c r="I416" i="1"/>
  <c r="I383" i="1"/>
  <c r="I292" i="1"/>
  <c r="I486" i="1"/>
  <c r="I417" i="1"/>
  <c r="I315" i="1"/>
  <c r="I444" i="1"/>
  <c r="I331" i="1"/>
  <c r="I445" i="1"/>
  <c r="I466" i="1"/>
  <c r="I339" i="1"/>
  <c r="I373" i="1"/>
  <c r="I332" i="1"/>
  <c r="I510" i="1"/>
  <c r="I385" i="1"/>
  <c r="I481" i="1"/>
  <c r="I320" i="1"/>
  <c r="I496" i="1"/>
  <c r="I272" i="1"/>
  <c r="I397" i="1"/>
  <c r="I280" i="1"/>
  <c r="I328" i="1"/>
  <c r="I428" i="1"/>
  <c r="I293" i="1"/>
  <c r="I404" i="1"/>
  <c r="I327" i="1"/>
  <c r="I434" i="1"/>
  <c r="I19" i="1"/>
  <c r="I35" i="1"/>
  <c r="I51" i="1"/>
  <c r="I67" i="1"/>
  <c r="I83" i="1"/>
  <c r="I99" i="1"/>
  <c r="I115" i="1"/>
  <c r="I131" i="1"/>
  <c r="I147" i="1"/>
  <c r="I163" i="1"/>
  <c r="I179" i="1"/>
  <c r="I195" i="1"/>
  <c r="I211" i="1"/>
  <c r="I227" i="1"/>
  <c r="I243" i="1"/>
  <c r="I329" i="1"/>
  <c r="I423" i="1"/>
  <c r="I412" i="1"/>
  <c r="I295" i="1"/>
  <c r="I410" i="1"/>
  <c r="I494" i="1"/>
  <c r="I340" i="1"/>
  <c r="I266" i="1"/>
  <c r="I346" i="1"/>
  <c r="I24" i="1"/>
  <c r="I40" i="1"/>
  <c r="I56" i="1"/>
  <c r="I72" i="1"/>
  <c r="I88" i="1"/>
  <c r="I104" i="1"/>
  <c r="I120" i="1"/>
  <c r="I136" i="1"/>
  <c r="I152" i="1"/>
  <c r="I168" i="1"/>
  <c r="I184" i="1"/>
  <c r="I200" i="1"/>
  <c r="I216" i="1"/>
  <c r="I402" i="1"/>
  <c r="I352" i="1"/>
  <c r="I375" i="1"/>
  <c r="I498" i="1"/>
  <c r="I413" i="1"/>
  <c r="I406" i="1"/>
  <c r="I365" i="1"/>
  <c r="I467" i="1"/>
  <c r="I271" i="1"/>
  <c r="I347" i="1"/>
  <c r="I459" i="1"/>
  <c r="I330" i="1"/>
  <c r="I300" i="1"/>
  <c r="I265" i="1"/>
  <c r="I424" i="1"/>
  <c r="I370" i="1"/>
  <c r="I369" i="1"/>
  <c r="I453" i="1"/>
  <c r="I367" i="1"/>
  <c r="I358" i="1"/>
  <c r="I325" i="1"/>
  <c r="I408" i="1"/>
  <c r="I353" i="1"/>
  <c r="I458" i="1"/>
  <c r="I492" i="1"/>
  <c r="I440" i="1"/>
  <c r="I461" i="1"/>
  <c r="I316" i="1"/>
  <c r="I399" i="1"/>
  <c r="I23" i="1"/>
  <c r="I39" i="1"/>
  <c r="I55" i="1"/>
  <c r="I71" i="1"/>
  <c r="I87" i="1"/>
  <c r="I103" i="1"/>
  <c r="I119" i="1"/>
  <c r="I135" i="1"/>
  <c r="I151" i="1"/>
  <c r="I167" i="1"/>
  <c r="I183" i="1"/>
  <c r="I199" i="1"/>
  <c r="I215" i="1"/>
  <c r="I231" i="1"/>
  <c r="I247" i="1"/>
  <c r="I508" i="1"/>
  <c r="I427" i="1"/>
  <c r="I462" i="1"/>
  <c r="I390" i="1"/>
  <c r="I474" i="1"/>
  <c r="I376" i="1"/>
  <c r="I350" i="1"/>
  <c r="I313" i="1"/>
  <c r="I14" i="1"/>
  <c r="I28" i="1"/>
  <c r="I44" i="1"/>
  <c r="I60" i="1"/>
  <c r="I76" i="1"/>
  <c r="I92" i="1"/>
  <c r="I108" i="1"/>
  <c r="I124" i="1"/>
  <c r="I140" i="1"/>
  <c r="I156" i="1"/>
  <c r="I172" i="1"/>
  <c r="I188" i="1"/>
  <c r="I204" i="1"/>
  <c r="I490" i="1"/>
  <c r="I268" i="1"/>
  <c r="I493" i="1"/>
  <c r="I326" i="1"/>
  <c r="I380" i="1"/>
  <c r="I364" i="1"/>
  <c r="I277" i="1"/>
  <c r="I394" i="1"/>
  <c r="I452" i="1"/>
  <c r="I25" i="1"/>
  <c r="I41" i="1"/>
  <c r="I57" i="1"/>
  <c r="I73" i="1"/>
  <c r="I89" i="1"/>
  <c r="I105" i="1"/>
  <c r="I121" i="1"/>
  <c r="I137" i="1"/>
  <c r="I153" i="1"/>
  <c r="I169" i="1"/>
  <c r="I185" i="1"/>
  <c r="I201" i="1"/>
  <c r="I217" i="1"/>
  <c r="I379" i="1"/>
  <c r="I415" i="1"/>
  <c r="I363" i="1"/>
  <c r="I281" i="1"/>
  <c r="I312" i="1"/>
  <c r="I400" i="1"/>
  <c r="I348" i="1"/>
  <c r="I337" i="1"/>
  <c r="I22" i="1"/>
  <c r="I38" i="1"/>
  <c r="I324" i="1"/>
  <c r="I368" i="1"/>
  <c r="I306" i="1"/>
  <c r="I450" i="1"/>
  <c r="I437" i="1"/>
  <c r="I389" i="1"/>
  <c r="I378" i="1"/>
  <c r="I27" i="1"/>
  <c r="I91" i="1"/>
  <c r="I155" i="1"/>
  <c r="I219" i="1"/>
  <c r="I479" i="1"/>
  <c r="I284" i="1"/>
  <c r="I32" i="1"/>
  <c r="I96" i="1"/>
  <c r="I160" i="1"/>
  <c r="I398" i="1"/>
  <c r="I426" i="1"/>
  <c r="I360" i="1"/>
  <c r="I366" i="1"/>
  <c r="I10" i="1"/>
  <c r="I45" i="1"/>
  <c r="I77" i="1"/>
  <c r="I109" i="1"/>
  <c r="I141" i="1"/>
  <c r="I173" i="1"/>
  <c r="I205" i="1"/>
  <c r="I319" i="1"/>
  <c r="I274" i="1"/>
  <c r="I419" i="1"/>
  <c r="I472" i="1"/>
  <c r="I26" i="1"/>
  <c r="I46" i="1"/>
  <c r="I62" i="1"/>
  <c r="I78" i="1"/>
  <c r="I94" i="1"/>
  <c r="I110" i="1"/>
  <c r="I126" i="1"/>
  <c r="I142" i="1"/>
  <c r="I158" i="1"/>
  <c r="I174" i="1"/>
  <c r="I190" i="1"/>
  <c r="I206" i="1"/>
  <c r="I222" i="1"/>
  <c r="I238" i="1"/>
  <c r="I254" i="1"/>
  <c r="I228" i="1"/>
  <c r="I259" i="1"/>
  <c r="I245" i="1"/>
  <c r="I224" i="1"/>
  <c r="I256" i="1"/>
  <c r="I241" i="1"/>
  <c r="I263" i="1"/>
  <c r="I497" i="1"/>
  <c r="I473" i="1"/>
  <c r="I391" i="1"/>
  <c r="I478" i="1"/>
  <c r="I359" i="1"/>
  <c r="I395" i="1"/>
  <c r="I269" i="1"/>
  <c r="I43" i="1"/>
  <c r="I107" i="1"/>
  <c r="I171" i="1"/>
  <c r="I235" i="1"/>
  <c r="I441" i="1"/>
  <c r="I323" i="1"/>
  <c r="I48" i="1"/>
  <c r="I112" i="1"/>
  <c r="I176" i="1"/>
  <c r="I307" i="1"/>
  <c r="I477" i="1"/>
  <c r="I422" i="1"/>
  <c r="I430" i="1"/>
  <c r="I21" i="1"/>
  <c r="I53" i="1"/>
  <c r="I85" i="1"/>
  <c r="I117" i="1"/>
  <c r="I149" i="1"/>
  <c r="I181" i="1"/>
  <c r="I213" i="1"/>
  <c r="I483" i="1"/>
  <c r="I484" i="1"/>
  <c r="I463" i="1"/>
  <c r="I349" i="1"/>
  <c r="I30" i="1"/>
  <c r="I50" i="1"/>
  <c r="I66" i="1"/>
  <c r="I82" i="1"/>
  <c r="I98" i="1"/>
  <c r="I114" i="1"/>
  <c r="I130" i="1"/>
  <c r="I146" i="1"/>
  <c r="I162" i="1"/>
  <c r="I178" i="1"/>
  <c r="I194" i="1"/>
  <c r="I210" i="1"/>
  <c r="I226" i="1"/>
  <c r="I242" i="1"/>
  <c r="I258" i="1"/>
  <c r="I236" i="1"/>
  <c r="I221" i="1"/>
  <c r="I253" i="1"/>
  <c r="I232" i="1"/>
  <c r="I261" i="1"/>
  <c r="I249" i="1"/>
  <c r="I361" i="1"/>
  <c r="I464" i="1"/>
  <c r="I286" i="1"/>
  <c r="I354" i="1"/>
  <c r="I414" i="1"/>
  <c r="I382" i="1"/>
  <c r="I476" i="1"/>
  <c r="I270" i="1"/>
  <c r="I59" i="1"/>
  <c r="I123" i="1"/>
  <c r="I187" i="1"/>
  <c r="I251" i="1"/>
  <c r="I273" i="1"/>
  <c r="I372" i="1"/>
  <c r="I64" i="1"/>
  <c r="I128" i="1"/>
  <c r="I192" i="1"/>
  <c r="I451" i="1"/>
  <c r="I285" i="1"/>
  <c r="I488" i="1"/>
  <c r="I276" i="1"/>
  <c r="I29" i="1"/>
  <c r="I61" i="1"/>
  <c r="I93" i="1"/>
  <c r="I125" i="1"/>
  <c r="I157" i="1"/>
  <c r="I189" i="1"/>
  <c r="I436" i="1"/>
  <c r="I507" i="1"/>
  <c r="I310" i="1"/>
  <c r="I420" i="1"/>
  <c r="I267" i="1"/>
  <c r="I34" i="1"/>
  <c r="I54" i="1"/>
  <c r="I70" i="1"/>
  <c r="I86" i="1"/>
  <c r="I102" i="1"/>
  <c r="I118" i="1"/>
  <c r="I134" i="1"/>
  <c r="I150" i="1"/>
  <c r="I166" i="1"/>
  <c r="I182" i="1"/>
  <c r="I198" i="1"/>
  <c r="I214" i="1"/>
  <c r="I230" i="1"/>
  <c r="I246" i="1"/>
  <c r="I262" i="1"/>
  <c r="I244" i="1"/>
  <c r="I229" i="1"/>
  <c r="I260" i="1"/>
  <c r="I240" i="1"/>
  <c r="I225" i="1"/>
  <c r="I257" i="1"/>
  <c r="I431" i="1"/>
  <c r="I505" i="1"/>
  <c r="I432" i="1"/>
  <c r="I144" i="1"/>
  <c r="I297" i="1"/>
  <c r="I101" i="1"/>
  <c r="I355" i="1"/>
  <c r="I18" i="1"/>
  <c r="I90" i="1"/>
  <c r="I154" i="1"/>
  <c r="I218" i="1"/>
  <c r="I252" i="1"/>
  <c r="I233" i="1"/>
  <c r="I321" i="1"/>
  <c r="I362" i="1"/>
  <c r="I203" i="1"/>
  <c r="I208" i="1"/>
  <c r="I37" i="1"/>
  <c r="I197" i="1"/>
  <c r="I42" i="1"/>
  <c r="I122" i="1"/>
  <c r="I202" i="1"/>
  <c r="I237" i="1"/>
  <c r="I509" i="1"/>
  <c r="I283" i="1"/>
  <c r="I425" i="1"/>
  <c r="I442" i="1"/>
  <c r="I69" i="1"/>
  <c r="I392" i="1"/>
  <c r="I58" i="1"/>
  <c r="I138" i="1"/>
  <c r="I234" i="1"/>
  <c r="I264" i="1"/>
  <c r="I304" i="1"/>
  <c r="I80" i="1"/>
  <c r="I165" i="1"/>
  <c r="I106" i="1"/>
  <c r="I220" i="1"/>
  <c r="I75" i="1"/>
  <c r="I341" i="1"/>
  <c r="I495" i="1"/>
  <c r="I170" i="1"/>
  <c r="I248" i="1"/>
  <c r="I491" i="1"/>
  <c r="I133" i="1"/>
  <c r="I186" i="1"/>
  <c r="I475" i="1"/>
  <c r="I139" i="1"/>
  <c r="I250" i="1"/>
  <c r="I342" i="1"/>
  <c r="G469" i="1"/>
  <c r="G452" i="1"/>
  <c r="G306" i="1"/>
  <c r="G332" i="1"/>
  <c r="G363" i="1"/>
  <c r="G324" i="1"/>
  <c r="G431" i="1"/>
  <c r="G315" i="1"/>
  <c r="G272" i="1"/>
  <c r="G370" i="1"/>
  <c r="G381" i="1"/>
  <c r="G480" i="1"/>
  <c r="G352" i="1"/>
  <c r="G505" i="1"/>
  <c r="G359" i="1"/>
  <c r="G319" i="1"/>
  <c r="G21" i="1"/>
  <c r="G37" i="1"/>
  <c r="G53" i="1"/>
  <c r="G323" i="1"/>
  <c r="G513" i="1"/>
  <c r="G326" i="1"/>
  <c r="G487" i="1"/>
  <c r="G371" i="1"/>
  <c r="G430" i="1"/>
  <c r="G388" i="1"/>
  <c r="G321" i="1"/>
  <c r="G420" i="1"/>
  <c r="G385" i="1"/>
  <c r="G345" i="1"/>
  <c r="G400" i="1"/>
  <c r="G408" i="1"/>
  <c r="G322" i="1"/>
  <c r="G414" i="1"/>
  <c r="G10" i="1"/>
  <c r="G30" i="1"/>
  <c r="G46" i="1"/>
  <c r="G421" i="1"/>
  <c r="G468" i="1"/>
  <c r="G418" i="1"/>
  <c r="G496" i="1"/>
  <c r="G295" i="1"/>
  <c r="G403" i="1"/>
  <c r="G14" i="1"/>
  <c r="G320" i="1"/>
  <c r="G271" i="1"/>
  <c r="G355" i="1"/>
  <c r="G399" i="1"/>
  <c r="G406" i="1"/>
  <c r="G474" i="1"/>
  <c r="G467" i="1"/>
  <c r="G337" i="1"/>
  <c r="G344" i="1"/>
  <c r="G19" i="1"/>
  <c r="G35" i="1"/>
  <c r="G51" i="1"/>
  <c r="G67" i="1"/>
  <c r="G440" i="1"/>
  <c r="G367" i="1"/>
  <c r="G278" i="1"/>
  <c r="G389" i="1"/>
  <c r="G514" i="1"/>
  <c r="G342" i="1"/>
  <c r="G464" i="1"/>
  <c r="G310" i="1"/>
  <c r="G481" i="1"/>
  <c r="G438" i="1"/>
  <c r="G503" i="1"/>
  <c r="G396" i="1"/>
  <c r="G447" i="1"/>
  <c r="G300" i="1"/>
  <c r="G382" i="1"/>
  <c r="G16" i="1"/>
  <c r="G32" i="1"/>
  <c r="G48" i="1"/>
  <c r="G64" i="1"/>
  <c r="G75" i="1"/>
  <c r="G91" i="1"/>
  <c r="G107" i="1"/>
  <c r="G123" i="1"/>
  <c r="G139" i="1"/>
  <c r="G155" i="1"/>
  <c r="G171" i="1"/>
  <c r="G187" i="1"/>
  <c r="G203" i="1"/>
  <c r="G304" i="1"/>
  <c r="G296" i="1"/>
  <c r="G301" i="1"/>
  <c r="G373" i="1"/>
  <c r="G339" i="1"/>
  <c r="G402" i="1"/>
  <c r="G390" i="1"/>
  <c r="G492" i="1"/>
  <c r="G490" i="1"/>
  <c r="G308" i="1"/>
  <c r="G507" i="1"/>
  <c r="G348" i="1"/>
  <c r="G489" i="1"/>
  <c r="G391" i="1"/>
  <c r="G446" i="1"/>
  <c r="G478" i="1"/>
  <c r="G432" i="1"/>
  <c r="G25" i="1"/>
  <c r="G41" i="1"/>
  <c r="G57" i="1"/>
  <c r="G427" i="1"/>
  <c r="G325" i="1"/>
  <c r="G329" i="1"/>
  <c r="G449" i="1"/>
  <c r="G292" i="1"/>
  <c r="G380" i="1"/>
  <c r="G495" i="1"/>
  <c r="G266" i="1"/>
  <c r="G313" i="1"/>
  <c r="G349" i="1"/>
  <c r="G327" i="1"/>
  <c r="G311" i="1"/>
  <c r="G444" i="1"/>
  <c r="G331" i="1"/>
  <c r="G454" i="1"/>
  <c r="G18" i="1"/>
  <c r="G34" i="1"/>
  <c r="G50" i="1"/>
  <c r="G357" i="1"/>
  <c r="G493" i="1"/>
  <c r="G435" i="1"/>
  <c r="G285" i="1"/>
  <c r="G482" i="1"/>
  <c r="G270" i="1"/>
  <c r="G307" i="1"/>
  <c r="G500" i="1"/>
  <c r="G340" i="1"/>
  <c r="G475" i="1"/>
  <c r="G483" i="1"/>
  <c r="G275" i="1"/>
  <c r="G451" i="1"/>
  <c r="G364" i="1"/>
  <c r="G510" i="1"/>
  <c r="G302" i="1"/>
  <c r="G23" i="1"/>
  <c r="G39" i="1"/>
  <c r="G55" i="1"/>
  <c r="G268" i="1"/>
  <c r="G504" i="1"/>
  <c r="G375" i="1"/>
  <c r="G351" i="1"/>
  <c r="G477" i="1"/>
  <c r="G506" i="1"/>
  <c r="G384" i="1"/>
  <c r="G362" i="1"/>
  <c r="G387" i="1"/>
  <c r="G471" i="1"/>
  <c r="G350" i="1"/>
  <c r="G286" i="1"/>
  <c r="G442" i="1"/>
  <c r="G291" i="1"/>
  <c r="G347" i="1"/>
  <c r="G335" i="1"/>
  <c r="G20" i="1"/>
  <c r="G36" i="1"/>
  <c r="G52" i="1"/>
  <c r="G68" i="1"/>
  <c r="G79" i="1"/>
  <c r="G95" i="1"/>
  <c r="G111" i="1"/>
  <c r="G127" i="1"/>
  <c r="G143" i="1"/>
  <c r="G159" i="1"/>
  <c r="G175" i="1"/>
  <c r="G191" i="1"/>
  <c r="G328" i="1"/>
  <c r="G299" i="1"/>
  <c r="G282" i="1"/>
  <c r="G461" i="1"/>
  <c r="G277" i="1"/>
  <c r="G443" i="1"/>
  <c r="G433" i="1"/>
  <c r="G484" i="1"/>
  <c r="G429" i="1"/>
  <c r="G473" i="1"/>
  <c r="G486" i="1"/>
  <c r="G378" i="1"/>
  <c r="G317" i="1"/>
  <c r="G297" i="1"/>
  <c r="G365" i="1"/>
  <c r="G386" i="1"/>
  <c r="G11" i="1"/>
  <c r="G5" i="1" s="1"/>
  <c r="G29" i="1"/>
  <c r="G45" i="1"/>
  <c r="G61" i="1"/>
  <c r="G511" i="1"/>
  <c r="G512" i="1"/>
  <c r="G290" i="1"/>
  <c r="G476" i="1"/>
  <c r="G309" i="1"/>
  <c r="G338" i="1"/>
  <c r="G436" i="1"/>
  <c r="G459" i="1"/>
  <c r="G393" i="1"/>
  <c r="G356" i="1"/>
  <c r="G361" i="1"/>
  <c r="G462" i="1"/>
  <c r="G494" i="1"/>
  <c r="G488" i="1"/>
  <c r="G497" i="1"/>
  <c r="G22" i="1"/>
  <c r="G38" i="1"/>
  <c r="G54" i="1"/>
  <c r="G491" i="1"/>
  <c r="G273" i="1"/>
  <c r="G377" i="1"/>
  <c r="G485" i="1"/>
  <c r="G274" i="1"/>
  <c r="G314" i="1"/>
  <c r="G455" i="1"/>
  <c r="G372" i="1"/>
  <c r="G312" i="1"/>
  <c r="G412" i="1"/>
  <c r="G470" i="1"/>
  <c r="G368" i="1"/>
  <c r="G423" i="1"/>
  <c r="G457" i="1"/>
  <c r="G415" i="1"/>
  <c r="G346" i="1"/>
  <c r="G27" i="1"/>
  <c r="G43" i="1"/>
  <c r="G59" i="1"/>
  <c r="G276" i="1"/>
  <c r="G401" i="1"/>
  <c r="G288" i="1"/>
  <c r="G397" i="1"/>
  <c r="G366" i="1"/>
  <c r="G333" i="1"/>
  <c r="G441" i="1"/>
  <c r="G450" i="1"/>
  <c r="G358" i="1"/>
  <c r="G409" i="1"/>
  <c r="G456" i="1"/>
  <c r="G419" i="1"/>
  <c r="G413" i="1"/>
  <c r="G410" i="1"/>
  <c r="G434" i="1"/>
  <c r="G303" i="1"/>
  <c r="G24" i="1"/>
  <c r="G40" i="1"/>
  <c r="G56" i="1"/>
  <c r="G62" i="1"/>
  <c r="G83" i="1"/>
  <c r="G99" i="1"/>
  <c r="G115" i="1"/>
  <c r="G131" i="1"/>
  <c r="G147" i="1"/>
  <c r="G163" i="1"/>
  <c r="G179" i="1"/>
  <c r="G195" i="1"/>
  <c r="G509" i="1"/>
  <c r="G428" i="1"/>
  <c r="G267" i="1"/>
  <c r="G398" i="1"/>
  <c r="G65" i="1"/>
  <c r="G460" i="1"/>
  <c r="G376" i="1"/>
  <c r="G383" i="1"/>
  <c r="G26" i="1"/>
  <c r="G453" i="1"/>
  <c r="G360" i="1"/>
  <c r="G394" i="1"/>
  <c r="G499" i="1"/>
  <c r="G47" i="1"/>
  <c r="G305" i="1"/>
  <c r="G379" i="1"/>
  <c r="G269" i="1"/>
  <c r="G458" i="1"/>
  <c r="G60" i="1"/>
  <c r="G119" i="1"/>
  <c r="G183" i="1"/>
  <c r="G215" i="1"/>
  <c r="G231" i="1"/>
  <c r="G247" i="1"/>
  <c r="G263" i="1"/>
  <c r="G80" i="1"/>
  <c r="G96" i="1"/>
  <c r="G112" i="1"/>
  <c r="G128" i="1"/>
  <c r="G144" i="1"/>
  <c r="G160" i="1"/>
  <c r="G176" i="1"/>
  <c r="G192" i="1"/>
  <c r="G208" i="1"/>
  <c r="G224" i="1"/>
  <c r="G240" i="1"/>
  <c r="G256" i="1"/>
  <c r="G73" i="1"/>
  <c r="G89" i="1"/>
  <c r="G105" i="1"/>
  <c r="G121" i="1"/>
  <c r="G137" i="1"/>
  <c r="G153" i="1"/>
  <c r="G169" i="1"/>
  <c r="G185" i="1"/>
  <c r="G201" i="1"/>
  <c r="G217" i="1"/>
  <c r="G233" i="1"/>
  <c r="G249" i="1"/>
  <c r="G70" i="1"/>
  <c r="G86" i="1"/>
  <c r="G102" i="1"/>
  <c r="G118" i="1"/>
  <c r="G134" i="1"/>
  <c r="G150" i="1"/>
  <c r="G166" i="1"/>
  <c r="G182" i="1"/>
  <c r="G198" i="1"/>
  <c r="G214" i="1"/>
  <c r="G230" i="1"/>
  <c r="G246" i="1"/>
  <c r="G262" i="1"/>
  <c r="G417" i="1"/>
  <c r="G422" i="1"/>
  <c r="G353" i="1"/>
  <c r="G425" i="1"/>
  <c r="G17" i="1"/>
  <c r="G479" i="1"/>
  <c r="G374" i="1"/>
  <c r="G289" i="1"/>
  <c r="G279" i="1"/>
  <c r="G42" i="1"/>
  <c r="G405" i="1"/>
  <c r="G437" i="1"/>
  <c r="G502" i="1"/>
  <c r="G395" i="1"/>
  <c r="G63" i="1"/>
  <c r="G472" i="1"/>
  <c r="G369" i="1"/>
  <c r="G330" i="1"/>
  <c r="G334" i="1"/>
  <c r="G71" i="1"/>
  <c r="G135" i="1"/>
  <c r="G199" i="1"/>
  <c r="G219" i="1"/>
  <c r="G235" i="1"/>
  <c r="G251" i="1"/>
  <c r="G66" i="1"/>
  <c r="G84" i="1"/>
  <c r="G100" i="1"/>
  <c r="G116" i="1"/>
  <c r="G132" i="1"/>
  <c r="G148" i="1"/>
  <c r="G164" i="1"/>
  <c r="G180" i="1"/>
  <c r="G196" i="1"/>
  <c r="G212" i="1"/>
  <c r="G228" i="1"/>
  <c r="G244" i="1"/>
  <c r="G260" i="1"/>
  <c r="G77" i="1"/>
  <c r="G93" i="1"/>
  <c r="G109" i="1"/>
  <c r="G125" i="1"/>
  <c r="G141" i="1"/>
  <c r="G157" i="1"/>
  <c r="G173" i="1"/>
  <c r="G189" i="1"/>
  <c r="G205" i="1"/>
  <c r="G221" i="1"/>
  <c r="G237" i="1"/>
  <c r="G253" i="1"/>
  <c r="G74" i="1"/>
  <c r="G90" i="1"/>
  <c r="G106" i="1"/>
  <c r="G122" i="1"/>
  <c r="G138" i="1"/>
  <c r="G154" i="1"/>
  <c r="G170" i="1"/>
  <c r="G186" i="1"/>
  <c r="G202" i="1"/>
  <c r="G218" i="1"/>
  <c r="G234" i="1"/>
  <c r="G250" i="1"/>
  <c r="G343" i="1"/>
  <c r="G404" i="1"/>
  <c r="G281" i="1"/>
  <c r="G439" i="1"/>
  <c r="G33" i="1"/>
  <c r="G424" i="1"/>
  <c r="G426" i="1"/>
  <c r="G283" i="1"/>
  <c r="G463" i="1"/>
  <c r="G58" i="1"/>
  <c r="G448" i="1"/>
  <c r="G318" i="1"/>
  <c r="G411" i="1"/>
  <c r="G15" i="1"/>
  <c r="G336" i="1"/>
  <c r="G466" i="1"/>
  <c r="G445" i="1"/>
  <c r="G392" i="1"/>
  <c r="G28" i="1"/>
  <c r="G87" i="1"/>
  <c r="G151" i="1"/>
  <c r="G207" i="1"/>
  <c r="G223" i="1"/>
  <c r="G239" i="1"/>
  <c r="G255" i="1"/>
  <c r="G72" i="1"/>
  <c r="G88" i="1"/>
  <c r="G104" i="1"/>
  <c r="G120" i="1"/>
  <c r="G136" i="1"/>
  <c r="G152" i="1"/>
  <c r="G168" i="1"/>
  <c r="G184" i="1"/>
  <c r="G200" i="1"/>
  <c r="G216" i="1"/>
  <c r="G232" i="1"/>
  <c r="G248" i="1"/>
  <c r="G264" i="1"/>
  <c r="G81" i="1"/>
  <c r="G97" i="1"/>
  <c r="G113" i="1"/>
  <c r="G129" i="1"/>
  <c r="G145" i="1"/>
  <c r="G161" i="1"/>
  <c r="G177" i="1"/>
  <c r="G193" i="1"/>
  <c r="G209" i="1"/>
  <c r="G225" i="1"/>
  <c r="G241" i="1"/>
  <c r="G257" i="1"/>
  <c r="G78" i="1"/>
  <c r="G94" i="1"/>
  <c r="G110" i="1"/>
  <c r="G126" i="1"/>
  <c r="G142" i="1"/>
  <c r="G158" i="1"/>
  <c r="G174" i="1"/>
  <c r="G190" i="1"/>
  <c r="G206" i="1"/>
  <c r="G222" i="1"/>
  <c r="G238" i="1"/>
  <c r="G254" i="1"/>
  <c r="G316" i="1"/>
  <c r="G280" i="1"/>
  <c r="G298" i="1"/>
  <c r="G407" i="1"/>
  <c r="G103" i="1"/>
  <c r="G243" i="1"/>
  <c r="G108" i="1"/>
  <c r="G172" i="1"/>
  <c r="G236" i="1"/>
  <c r="G101" i="1"/>
  <c r="G165" i="1"/>
  <c r="G229" i="1"/>
  <c r="G98" i="1"/>
  <c r="G162" i="1"/>
  <c r="G226" i="1"/>
  <c r="G498" i="1"/>
  <c r="G49" i="1"/>
  <c r="G416" i="1"/>
  <c r="G265" i="1"/>
  <c r="G293" i="1"/>
  <c r="G167" i="1"/>
  <c r="G259" i="1"/>
  <c r="G124" i="1"/>
  <c r="G188" i="1"/>
  <c r="G252" i="1"/>
  <c r="G117" i="1"/>
  <c r="G181" i="1"/>
  <c r="G245" i="1"/>
  <c r="G114" i="1"/>
  <c r="G178" i="1"/>
  <c r="G242" i="1"/>
  <c r="G287" i="1"/>
  <c r="G465" i="1"/>
  <c r="G508" i="1"/>
  <c r="G31" i="1"/>
  <c r="G294" i="1"/>
  <c r="G211" i="1"/>
  <c r="G76" i="1"/>
  <c r="G140" i="1"/>
  <c r="G204" i="1"/>
  <c r="G69" i="1"/>
  <c r="G133" i="1"/>
  <c r="G197" i="1"/>
  <c r="G261" i="1"/>
  <c r="G130" i="1"/>
  <c r="G194" i="1"/>
  <c r="G258" i="1"/>
  <c r="G501" i="1"/>
  <c r="G156" i="1"/>
  <c r="G213" i="1"/>
  <c r="G354" i="1"/>
  <c r="G44" i="1"/>
  <c r="G220" i="1"/>
  <c r="G82" i="1"/>
  <c r="G341" i="1"/>
  <c r="G227" i="1"/>
  <c r="G85" i="1"/>
  <c r="G146" i="1"/>
  <c r="G210" i="1"/>
  <c r="G284" i="1"/>
  <c r="G92" i="1"/>
  <c r="I74" i="1"/>
  <c r="I16" i="1"/>
  <c r="H152" i="1"/>
  <c r="H88" i="1"/>
  <c r="H215" i="1"/>
  <c r="H151" i="1"/>
  <c r="H87" i="1"/>
  <c r="H212" i="1"/>
  <c r="H148" i="1"/>
  <c r="H84" i="1"/>
  <c r="H211" i="1"/>
  <c r="H147" i="1"/>
  <c r="H83" i="1"/>
  <c r="H238" i="1"/>
  <c r="H206" i="1"/>
  <c r="H174" i="1"/>
  <c r="H142" i="1"/>
  <c r="H110" i="1"/>
  <c r="H78" i="1"/>
  <c r="H46" i="1"/>
  <c r="H10" i="1"/>
  <c r="H458" i="1"/>
  <c r="H411" i="1"/>
  <c r="H270" i="1"/>
  <c r="H425" i="1"/>
  <c r="H309" i="1"/>
  <c r="H264" i="1"/>
  <c r="H221" i="1"/>
  <c r="H177" i="1"/>
  <c r="H137" i="1"/>
  <c r="H93" i="1"/>
  <c r="H49" i="1"/>
  <c r="H414" i="1"/>
  <c r="H317" i="1"/>
  <c r="H372" i="1"/>
  <c r="H320" i="1"/>
  <c r="H334" i="1"/>
  <c r="H72" i="1"/>
  <c r="H32" i="1"/>
  <c r="H454" i="1"/>
  <c r="H398" i="1"/>
  <c r="H271" i="1"/>
  <c r="H418" i="1"/>
  <c r="H282" i="1"/>
  <c r="H55" i="1"/>
  <c r="H322" i="1"/>
  <c r="H14" i="1"/>
  <c r="H367" i="1"/>
  <c r="H495" i="1"/>
  <c r="H295" i="1"/>
  <c r="H294" i="1"/>
  <c r="H341" i="1"/>
  <c r="H514" i="1"/>
  <c r="J206" i="1"/>
  <c r="J118" i="1"/>
  <c r="J219" i="1"/>
  <c r="J131" i="1"/>
  <c r="J226" i="1"/>
  <c r="J122" i="1"/>
  <c r="J199" i="1"/>
  <c r="J79" i="1"/>
  <c r="J217" i="1"/>
  <c r="J157" i="1"/>
  <c r="J97" i="1"/>
  <c r="J45" i="1"/>
  <c r="J407" i="1"/>
  <c r="J318" i="1"/>
  <c r="J509" i="1"/>
  <c r="J291" i="1"/>
  <c r="J256" i="1"/>
  <c r="J204" i="1"/>
  <c r="J144" i="1"/>
  <c r="J52" i="1"/>
  <c r="J330" i="1"/>
  <c r="J275" i="1"/>
  <c r="J351" i="1"/>
  <c r="J31" i="1"/>
  <c r="J453" i="1"/>
  <c r="J479" i="1"/>
  <c r="J70" i="1"/>
  <c r="H318" i="1"/>
  <c r="H351" i="1"/>
  <c r="H481" i="1"/>
  <c r="H484" i="1"/>
  <c r="H405" i="1"/>
  <c r="H501" i="1"/>
  <c r="H500" i="1"/>
  <c r="H490" i="1"/>
  <c r="H366" i="1"/>
  <c r="H286" i="1"/>
  <c r="H274" i="1"/>
  <c r="H504" i="1"/>
  <c r="H403" i="1"/>
  <c r="H316" i="1"/>
  <c r="H443" i="1"/>
  <c r="H343" i="1"/>
  <c r="H363" i="1"/>
  <c r="H312" i="1"/>
  <c r="H344" i="1"/>
  <c r="H492" i="1"/>
  <c r="H493" i="1"/>
  <c r="H429" i="1"/>
  <c r="H19" i="1"/>
  <c r="H35" i="1"/>
  <c r="H51" i="1"/>
  <c r="H67" i="1"/>
  <c r="H397" i="1"/>
  <c r="H391" i="1"/>
  <c r="H308" i="1"/>
  <c r="H489" i="1"/>
  <c r="H394" i="1"/>
  <c r="H385" i="1"/>
  <c r="H434" i="1"/>
  <c r="H350" i="1"/>
  <c r="H477" i="1"/>
  <c r="H266" i="1"/>
  <c r="H474" i="1"/>
  <c r="H285" i="1"/>
  <c r="H421" i="1"/>
  <c r="H442" i="1"/>
  <c r="H28" i="1"/>
  <c r="H44" i="1"/>
  <c r="H60" i="1"/>
  <c r="H297" i="1"/>
  <c r="H465" i="1"/>
  <c r="H327" i="1"/>
  <c r="H362" i="1"/>
  <c r="H273" i="1"/>
  <c r="H307" i="1"/>
  <c r="H348" i="1"/>
  <c r="H459" i="1"/>
  <c r="H323" i="1"/>
  <c r="H389" i="1"/>
  <c r="H354" i="1"/>
  <c r="H383" i="1"/>
  <c r="H486" i="1"/>
  <c r="H441" i="1"/>
  <c r="H21" i="1"/>
  <c r="H37" i="1"/>
  <c r="H53" i="1"/>
  <c r="H69" i="1"/>
  <c r="H85" i="1"/>
  <c r="H101" i="1"/>
  <c r="H117" i="1"/>
  <c r="H133" i="1"/>
  <c r="H149" i="1"/>
  <c r="H165" i="1"/>
  <c r="H181" i="1"/>
  <c r="H197" i="1"/>
  <c r="H213" i="1"/>
  <c r="H229" i="1"/>
  <c r="H245" i="1"/>
  <c r="H261" i="1"/>
  <c r="H269" i="1"/>
  <c r="H364" i="1"/>
  <c r="H479" i="1"/>
  <c r="H507" i="1"/>
  <c r="H422" i="1"/>
  <c r="H469" i="1"/>
  <c r="H288" i="1"/>
  <c r="H480" i="1"/>
  <c r="H339" i="1"/>
  <c r="H412" i="1"/>
  <c r="H468" i="1"/>
  <c r="H510" i="1"/>
  <c r="H428" i="1"/>
  <c r="H298" i="1"/>
  <c r="H289" i="1"/>
  <c r="H419" i="1"/>
  <c r="H380" i="1"/>
  <c r="H406" i="1"/>
  <c r="H416" i="1"/>
  <c r="H306" i="1"/>
  <c r="H374" i="1"/>
  <c r="H508" i="1"/>
  <c r="H449" i="1"/>
  <c r="H23" i="1"/>
  <c r="H43" i="1"/>
  <c r="H63" i="1"/>
  <c r="H439" i="1"/>
  <c r="H283" i="1"/>
  <c r="H346" i="1"/>
  <c r="H275" i="1"/>
  <c r="H476" i="1"/>
  <c r="H408" i="1"/>
  <c r="H423" i="1"/>
  <c r="H450" i="1"/>
  <c r="H494" i="1"/>
  <c r="H328" i="1"/>
  <c r="H20" i="1"/>
  <c r="H40" i="1"/>
  <c r="H64" i="1"/>
  <c r="H461" i="1"/>
  <c r="H436" i="1"/>
  <c r="H448" i="1"/>
  <c r="H301" i="1"/>
  <c r="H302" i="1"/>
  <c r="H382" i="1"/>
  <c r="H472" i="1"/>
  <c r="H379" i="1"/>
  <c r="H384" i="1"/>
  <c r="H337" i="1"/>
  <c r="H17" i="1"/>
  <c r="H41" i="1"/>
  <c r="H61" i="1"/>
  <c r="H81" i="1"/>
  <c r="H105" i="1"/>
  <c r="H125" i="1"/>
  <c r="H145" i="1"/>
  <c r="H169" i="1"/>
  <c r="H189" i="1"/>
  <c r="H209" i="1"/>
  <c r="H233" i="1"/>
  <c r="H253" i="1"/>
  <c r="H347" i="1"/>
  <c r="H359" i="1"/>
  <c r="H509" i="1"/>
  <c r="H342" i="1"/>
  <c r="H415" i="1"/>
  <c r="H466" i="1"/>
  <c r="H435" i="1"/>
  <c r="H453" i="1"/>
  <c r="H392" i="1"/>
  <c r="H329" i="1"/>
  <c r="H310" i="1"/>
  <c r="H293" i="1"/>
  <c r="H22" i="1"/>
  <c r="H38" i="1"/>
  <c r="H54" i="1"/>
  <c r="H70" i="1"/>
  <c r="H86" i="1"/>
  <c r="H102" i="1"/>
  <c r="H118" i="1"/>
  <c r="H134" i="1"/>
  <c r="H150" i="1"/>
  <c r="H166" i="1"/>
  <c r="H182" i="1"/>
  <c r="H198" i="1"/>
  <c r="H214" i="1"/>
  <c r="H230" i="1"/>
  <c r="H246" i="1"/>
  <c r="H262" i="1"/>
  <c r="H99" i="1"/>
  <c r="H131" i="1"/>
  <c r="H163" i="1"/>
  <c r="H195" i="1"/>
  <c r="H227" i="1"/>
  <c r="H259" i="1"/>
  <c r="H100" i="1"/>
  <c r="H132" i="1"/>
  <c r="H164" i="1"/>
  <c r="H196" i="1"/>
  <c r="H228" i="1"/>
  <c r="H260" i="1"/>
  <c r="H103" i="1"/>
  <c r="H135" i="1"/>
  <c r="H167" i="1"/>
  <c r="H199" i="1"/>
  <c r="H231" i="1"/>
  <c r="H263" i="1"/>
  <c r="H104" i="1"/>
  <c r="H136" i="1"/>
  <c r="H168" i="1"/>
  <c r="H200" i="1"/>
  <c r="H232" i="1"/>
  <c r="H256" i="1"/>
  <c r="H336" i="1"/>
  <c r="H319" i="1"/>
  <c r="H499" i="1"/>
  <c r="H305" i="1"/>
  <c r="H417" i="1"/>
  <c r="H287" i="1"/>
  <c r="H491" i="1"/>
  <c r="H463" i="1"/>
  <c r="H375" i="1"/>
  <c r="H365" i="1"/>
  <c r="H313" i="1"/>
  <c r="H488" i="1"/>
  <c r="H358" i="1"/>
  <c r="H361" i="1"/>
  <c r="H330" i="1"/>
  <c r="H395" i="1"/>
  <c r="H353" i="1"/>
  <c r="H27" i="1"/>
  <c r="H47" i="1"/>
  <c r="H71" i="1"/>
  <c r="H357" i="1"/>
  <c r="H299" i="1"/>
  <c r="H482" i="1"/>
  <c r="H387" i="1"/>
  <c r="H401" i="1"/>
  <c r="H277" i="1"/>
  <c r="H487" i="1"/>
  <c r="H512" i="1"/>
  <c r="H369" i="1"/>
  <c r="H281" i="1"/>
  <c r="H24" i="1"/>
  <c r="H48" i="1"/>
  <c r="H68" i="1"/>
  <c r="H304" i="1"/>
  <c r="H424" i="1"/>
  <c r="H502" i="1"/>
  <c r="H284" i="1"/>
  <c r="H432" i="1"/>
  <c r="H447" i="1"/>
  <c r="H513" i="1"/>
  <c r="H400" i="1"/>
  <c r="H444" i="1"/>
  <c r="H378" i="1"/>
  <c r="H25" i="1"/>
  <c r="H45" i="1"/>
  <c r="H65" i="1"/>
  <c r="H89" i="1"/>
  <c r="H109" i="1"/>
  <c r="H129" i="1"/>
  <c r="H153" i="1"/>
  <c r="H173" i="1"/>
  <c r="H193" i="1"/>
  <c r="H217" i="1"/>
  <c r="H237" i="1"/>
  <c r="H257" i="1"/>
  <c r="H407" i="1"/>
  <c r="H355" i="1"/>
  <c r="H506" i="1"/>
  <c r="H376" i="1"/>
  <c r="H413" i="1"/>
  <c r="H420" i="1"/>
  <c r="H455" i="1"/>
  <c r="H352" i="1"/>
  <c r="H333" i="1"/>
  <c r="H338" i="1"/>
  <c r="H373" i="1"/>
  <c r="H478" i="1"/>
  <c r="H26" i="1"/>
  <c r="H42" i="1"/>
  <c r="H58" i="1"/>
  <c r="H74" i="1"/>
  <c r="H90" i="1"/>
  <c r="H106" i="1"/>
  <c r="H122" i="1"/>
  <c r="H138" i="1"/>
  <c r="H154" i="1"/>
  <c r="H170" i="1"/>
  <c r="H186" i="1"/>
  <c r="H202" i="1"/>
  <c r="H218" i="1"/>
  <c r="H234" i="1"/>
  <c r="H250" i="1"/>
  <c r="H75" i="1"/>
  <c r="H107" i="1"/>
  <c r="H139" i="1"/>
  <c r="H171" i="1"/>
  <c r="H203" i="1"/>
  <c r="H235" i="1"/>
  <c r="H76" i="1"/>
  <c r="H108" i="1"/>
  <c r="H140" i="1"/>
  <c r="H172" i="1"/>
  <c r="H204" i="1"/>
  <c r="H236" i="1"/>
  <c r="H79" i="1"/>
  <c r="H111" i="1"/>
  <c r="H143" i="1"/>
  <c r="H175" i="1"/>
  <c r="H207" i="1"/>
  <c r="H239" i="1"/>
  <c r="H80" i="1"/>
  <c r="H112" i="1"/>
  <c r="H144" i="1"/>
  <c r="H176" i="1"/>
  <c r="H208" i="1"/>
  <c r="H240" i="1"/>
  <c r="H192" i="1"/>
  <c r="H128" i="1"/>
  <c r="H255" i="1"/>
  <c r="H191" i="1"/>
  <c r="H127" i="1"/>
  <c r="H252" i="1"/>
  <c r="H188" i="1"/>
  <c r="H124" i="1"/>
  <c r="H251" i="1"/>
  <c r="H187" i="1"/>
  <c r="H123" i="1"/>
  <c r="H258" i="1"/>
  <c r="H226" i="1"/>
  <c r="H194" i="1"/>
  <c r="H162" i="1"/>
  <c r="H130" i="1"/>
  <c r="H98" i="1"/>
  <c r="H66" i="1"/>
  <c r="H34" i="1"/>
  <c r="H321" i="1"/>
  <c r="H473" i="1"/>
  <c r="H433" i="1"/>
  <c r="H291" i="1"/>
  <c r="H467" i="1"/>
  <c r="H483" i="1"/>
  <c r="H249" i="1"/>
  <c r="H205" i="1"/>
  <c r="H161" i="1"/>
  <c r="H121" i="1"/>
  <c r="H77" i="1"/>
  <c r="H33" i="1"/>
  <c r="H402" i="1"/>
  <c r="H272" i="1"/>
  <c r="H332" i="1"/>
  <c r="H430" i="1"/>
  <c r="H331" i="1"/>
  <c r="H56" i="1"/>
  <c r="H16" i="1"/>
  <c r="H290" i="1"/>
  <c r="H410" i="1"/>
  <c r="H457" i="1"/>
  <c r="H475" i="1"/>
  <c r="H399" i="1"/>
  <c r="H39" i="1"/>
  <c r="H497" i="1"/>
  <c r="H370" i="1"/>
  <c r="H386" i="1"/>
  <c r="H360" i="1"/>
  <c r="H268" i="1"/>
  <c r="H390" i="1"/>
  <c r="H393" i="1"/>
  <c r="H377" i="1"/>
  <c r="J431" i="1"/>
  <c r="J296" i="1"/>
  <c r="J378" i="1"/>
  <c r="J511" i="1"/>
  <c r="J502" i="1"/>
  <c r="J303" i="1"/>
  <c r="J487" i="1"/>
  <c r="J271" i="1"/>
  <c r="J384" i="1"/>
  <c r="J481" i="1"/>
  <c r="J267" i="1"/>
  <c r="J274" i="1"/>
  <c r="J354" i="1"/>
  <c r="J364" i="1"/>
  <c r="J446" i="1"/>
  <c r="J334" i="1"/>
  <c r="J26" i="1"/>
  <c r="J42" i="1"/>
  <c r="J58" i="1"/>
  <c r="J74" i="1"/>
  <c r="J472" i="1"/>
  <c r="J447" i="1"/>
  <c r="J335" i="1"/>
  <c r="J319" i="1"/>
  <c r="J370" i="1"/>
  <c r="J365" i="1"/>
  <c r="J500" i="1"/>
  <c r="J437" i="1"/>
  <c r="J304" i="1"/>
  <c r="J506" i="1"/>
  <c r="J399" i="1"/>
  <c r="J444" i="1"/>
  <c r="J346" i="1"/>
  <c r="J333" i="1"/>
  <c r="J413" i="1"/>
  <c r="J471" i="1"/>
  <c r="J475" i="1"/>
  <c r="J383" i="1"/>
  <c r="J14" i="1"/>
  <c r="J30" i="1"/>
  <c r="J46" i="1"/>
  <c r="J62" i="1"/>
  <c r="J78" i="1"/>
  <c r="J389" i="1"/>
  <c r="J307" i="1"/>
  <c r="J464" i="1"/>
  <c r="J497" i="1"/>
  <c r="J314" i="1"/>
  <c r="J456" i="1"/>
  <c r="J415" i="1"/>
  <c r="J498" i="1"/>
  <c r="J422" i="1"/>
  <c r="J501" i="1"/>
  <c r="J350" i="1"/>
  <c r="J465" i="1"/>
  <c r="J376" i="1"/>
  <c r="J493" i="1"/>
  <c r="J387" i="1"/>
  <c r="J19" i="1"/>
  <c r="J35" i="1"/>
  <c r="J51" i="1"/>
  <c r="J67" i="1"/>
  <c r="J328" i="1"/>
  <c r="J356" i="1"/>
  <c r="J468" i="1"/>
  <c r="J324" i="1"/>
  <c r="J272" i="1"/>
  <c r="J302" i="1"/>
  <c r="J489" i="1"/>
  <c r="J283" i="1"/>
  <c r="J282" i="1"/>
  <c r="J281" i="1"/>
  <c r="J371" i="1"/>
  <c r="J342" i="1"/>
  <c r="J504" i="1"/>
  <c r="J352" i="1"/>
  <c r="J300" i="1"/>
  <c r="J457" i="1"/>
  <c r="J24" i="1"/>
  <c r="J40" i="1"/>
  <c r="J56" i="1"/>
  <c r="J72" i="1"/>
  <c r="J88" i="1"/>
  <c r="J104" i="1"/>
  <c r="J120" i="1"/>
  <c r="J136" i="1"/>
  <c r="J152" i="1"/>
  <c r="J168" i="1"/>
  <c r="J184" i="1"/>
  <c r="J200" i="1"/>
  <c r="J216" i="1"/>
  <c r="J232" i="1"/>
  <c r="J248" i="1"/>
  <c r="J277" i="1"/>
  <c r="J459" i="1"/>
  <c r="J417" i="1"/>
  <c r="J265" i="1"/>
  <c r="J391" i="1"/>
  <c r="J287" i="1"/>
  <c r="J343" i="1"/>
  <c r="J430" i="1"/>
  <c r="J450" i="1"/>
  <c r="J409" i="1"/>
  <c r="J388" i="1"/>
  <c r="J412" i="1"/>
  <c r="J290" i="1"/>
  <c r="J400" i="1"/>
  <c r="J311" i="1"/>
  <c r="J403" i="1"/>
  <c r="J21" i="1"/>
  <c r="J37" i="1"/>
  <c r="J53" i="1"/>
  <c r="J69" i="1"/>
  <c r="J85" i="1"/>
  <c r="J101" i="1"/>
  <c r="J117" i="1"/>
  <c r="J133" i="1"/>
  <c r="J149" i="1"/>
  <c r="J165" i="1"/>
  <c r="J181" i="1"/>
  <c r="J197" i="1"/>
  <c r="J213" i="1"/>
  <c r="J229" i="1"/>
  <c r="J245" i="1"/>
  <c r="J261" i="1"/>
  <c r="J95" i="1"/>
  <c r="J127" i="1"/>
  <c r="J159" i="1"/>
  <c r="J191" i="1"/>
  <c r="J223" i="1"/>
  <c r="J255" i="1"/>
  <c r="J98" i="1"/>
  <c r="J130" i="1"/>
  <c r="J162" i="1"/>
  <c r="J194" i="1"/>
  <c r="J402" i="1"/>
  <c r="J406" i="1"/>
  <c r="J428" i="1"/>
  <c r="J484" i="1"/>
  <c r="J478" i="1"/>
  <c r="J338" i="1"/>
  <c r="J380" i="1"/>
  <c r="J396" i="1"/>
  <c r="K396" i="1" s="1"/>
  <c r="L396" i="1" s="1"/>
  <c r="M396" i="1" s="1"/>
  <c r="J322" i="1"/>
  <c r="J385" i="1"/>
  <c r="J312" i="1"/>
  <c r="J337" i="1"/>
  <c r="J474" i="1"/>
  <c r="J366" i="1"/>
  <c r="J280" i="1"/>
  <c r="J419" i="1"/>
  <c r="J18" i="1"/>
  <c r="J34" i="1"/>
  <c r="J50" i="1"/>
  <c r="J66" i="1"/>
  <c r="J299" i="1"/>
  <c r="J476" i="1"/>
  <c r="J398" i="1"/>
  <c r="J405" i="1"/>
  <c r="J381" i="1"/>
  <c r="J372" i="1"/>
  <c r="J514" i="1"/>
  <c r="J313" i="1"/>
  <c r="J375" i="1"/>
  <c r="J348" i="1"/>
  <c r="J408" i="1"/>
  <c r="J442" i="1"/>
  <c r="J298" i="1"/>
  <c r="J279" i="1"/>
  <c r="J473" i="1"/>
  <c r="J469" i="1"/>
  <c r="J23" i="1"/>
  <c r="J39" i="1"/>
  <c r="J55" i="1"/>
  <c r="J71" i="1"/>
  <c r="J451" i="1"/>
  <c r="J424" i="1"/>
  <c r="J496" i="1"/>
  <c r="J362" i="1"/>
  <c r="J486" i="1"/>
  <c r="J421" i="1"/>
  <c r="J355" i="1"/>
  <c r="J368" i="1"/>
  <c r="J377" i="1"/>
  <c r="J452" i="1"/>
  <c r="J306" i="1"/>
  <c r="J310" i="1"/>
  <c r="J341" i="1"/>
  <c r="J294" i="1"/>
  <c r="J357" i="1"/>
  <c r="J15" i="1"/>
  <c r="J28" i="1"/>
  <c r="J44" i="1"/>
  <c r="J60" i="1"/>
  <c r="J76" i="1"/>
  <c r="J92" i="1"/>
  <c r="J108" i="1"/>
  <c r="J124" i="1"/>
  <c r="J140" i="1"/>
  <c r="J448" i="1"/>
  <c r="J292" i="1"/>
  <c r="J454" i="1"/>
  <c r="J499" i="1"/>
  <c r="J54" i="1"/>
  <c r="J374" i="1"/>
  <c r="J359" i="1"/>
  <c r="J361" i="1"/>
  <c r="J295" i="1"/>
  <c r="J321" i="1"/>
  <c r="J266" i="1"/>
  <c r="J286" i="1"/>
  <c r="J27" i="1"/>
  <c r="J59" i="1"/>
  <c r="J480" i="1"/>
  <c r="J382" i="1"/>
  <c r="J438" i="1"/>
  <c r="J331" i="1"/>
  <c r="J323" i="1"/>
  <c r="J416" i="1"/>
  <c r="J505" i="1"/>
  <c r="J434" i="1"/>
  <c r="J32" i="1"/>
  <c r="J64" i="1"/>
  <c r="J96" i="1"/>
  <c r="J128" i="1"/>
  <c r="J156" i="1"/>
  <c r="J176" i="1"/>
  <c r="J196" i="1"/>
  <c r="J220" i="1"/>
  <c r="J240" i="1"/>
  <c r="J260" i="1"/>
  <c r="J393" i="1"/>
  <c r="J460" i="1"/>
  <c r="J269" i="1"/>
  <c r="K269" i="1" s="1"/>
  <c r="L269" i="1" s="1"/>
  <c r="M269" i="1" s="1"/>
  <c r="J449" i="1"/>
  <c r="J268" i="1"/>
  <c r="J420" i="1"/>
  <c r="J513" i="1"/>
  <c r="J425" i="1"/>
  <c r="J397" i="1"/>
  <c r="J458" i="1"/>
  <c r="J329" i="1"/>
  <c r="J17" i="1"/>
  <c r="J41" i="1"/>
  <c r="J61" i="1"/>
  <c r="J81" i="1"/>
  <c r="J105" i="1"/>
  <c r="J125" i="1"/>
  <c r="J145" i="1"/>
  <c r="J169" i="1"/>
  <c r="J189" i="1"/>
  <c r="J209" i="1"/>
  <c r="J233" i="1"/>
  <c r="J253" i="1"/>
  <c r="J87" i="1"/>
  <c r="J135" i="1"/>
  <c r="J175" i="1"/>
  <c r="J215" i="1"/>
  <c r="J263" i="1"/>
  <c r="J114" i="1"/>
  <c r="J154" i="1"/>
  <c r="J202" i="1"/>
  <c r="J234" i="1"/>
  <c r="J83" i="1"/>
  <c r="J115" i="1"/>
  <c r="J147" i="1"/>
  <c r="J179" i="1"/>
  <c r="J211" i="1"/>
  <c r="J243" i="1"/>
  <c r="J94" i="1"/>
  <c r="J126" i="1"/>
  <c r="J158" i="1"/>
  <c r="J190" i="1"/>
  <c r="J222" i="1"/>
  <c r="J254" i="1"/>
  <c r="J336" i="1"/>
  <c r="J404" i="1"/>
  <c r="J433" i="1"/>
  <c r="J22" i="1"/>
  <c r="J339" i="1"/>
  <c r="J358" i="1"/>
  <c r="J477" i="1"/>
  <c r="J285" i="1"/>
  <c r="J344" i="1"/>
  <c r="J325" i="1"/>
  <c r="J47" i="1"/>
  <c r="J432" i="1"/>
  <c r="J440" i="1"/>
  <c r="J414" i="1"/>
  <c r="J488" i="1"/>
  <c r="J494" i="1"/>
  <c r="J308" i="1"/>
  <c r="J36" i="1"/>
  <c r="J80" i="1"/>
  <c r="J116" i="1"/>
  <c r="J160" i="1"/>
  <c r="J188" i="1"/>
  <c r="J212" i="1"/>
  <c r="J244" i="1"/>
  <c r="J508" i="1"/>
  <c r="J427" i="1"/>
  <c r="J510" i="1"/>
  <c r="J315" i="1"/>
  <c r="J288" i="1"/>
  <c r="J301" i="1"/>
  <c r="J367" i="1"/>
  <c r="J423" i="1"/>
  <c r="J345" i="1"/>
  <c r="J29" i="1"/>
  <c r="J57" i="1"/>
  <c r="J89" i="1"/>
  <c r="J113" i="1"/>
  <c r="J141" i="1"/>
  <c r="J173" i="1"/>
  <c r="J201" i="1"/>
  <c r="J225" i="1"/>
  <c r="J257" i="1"/>
  <c r="J111" i="1"/>
  <c r="J167" i="1"/>
  <c r="J231" i="1"/>
  <c r="J90" i="1"/>
  <c r="J146" i="1"/>
  <c r="J210" i="1"/>
  <c r="J250" i="1"/>
  <c r="J107" i="1"/>
  <c r="J155" i="1"/>
  <c r="J195" i="1"/>
  <c r="J235" i="1"/>
  <c r="J102" i="1"/>
  <c r="J142" i="1"/>
  <c r="J182" i="1"/>
  <c r="J230" i="1"/>
  <c r="J262" i="1"/>
  <c r="J492" i="1"/>
  <c r="J379" i="1"/>
  <c r="J360" i="1"/>
  <c r="J38" i="1"/>
  <c r="J327" i="1"/>
  <c r="J316" i="1"/>
  <c r="J395" i="1"/>
  <c r="J482" i="1"/>
  <c r="J491" i="1"/>
  <c r="J11" i="1"/>
  <c r="J63" i="1"/>
  <c r="J297" i="1"/>
  <c r="J461" i="1"/>
  <c r="J462" i="1"/>
  <c r="J490" i="1"/>
  <c r="J363" i="1"/>
  <c r="J349" i="1"/>
  <c r="J48" i="1"/>
  <c r="J84" i="1"/>
  <c r="J132" i="1"/>
  <c r="J164" i="1"/>
  <c r="J192" i="1"/>
  <c r="J224" i="1"/>
  <c r="J252" i="1"/>
  <c r="J418" i="1"/>
  <c r="J463" i="1"/>
  <c r="J293" i="1"/>
  <c r="J445" i="1"/>
  <c r="J470" i="1"/>
  <c r="J332" i="1"/>
  <c r="J276" i="1"/>
  <c r="J373" i="1"/>
  <c r="J426" i="1"/>
  <c r="J33" i="1"/>
  <c r="J65" i="1"/>
  <c r="J93" i="1"/>
  <c r="J121" i="1"/>
  <c r="J153" i="1"/>
  <c r="J177" i="1"/>
  <c r="J205" i="1"/>
  <c r="J237" i="1"/>
  <c r="J264" i="1"/>
  <c r="J119" i="1"/>
  <c r="J183" i="1"/>
  <c r="J239" i="1"/>
  <c r="J106" i="1"/>
  <c r="J170" i="1"/>
  <c r="J218" i="1"/>
  <c r="J258" i="1"/>
  <c r="J123" i="1"/>
  <c r="J163" i="1"/>
  <c r="J203" i="1"/>
  <c r="J251" i="1"/>
  <c r="J110" i="1"/>
  <c r="J150" i="1"/>
  <c r="J198" i="1"/>
  <c r="J238" i="1"/>
  <c r="J174" i="1"/>
  <c r="J86" i="1"/>
  <c r="J187" i="1"/>
  <c r="J99" i="1"/>
  <c r="J186" i="1"/>
  <c r="J82" i="1"/>
  <c r="J151" i="1"/>
  <c r="J249" i="1"/>
  <c r="J193" i="1"/>
  <c r="J137" i="1"/>
  <c r="J77" i="1"/>
  <c r="J25" i="1"/>
  <c r="J369" i="1"/>
  <c r="J495" i="1"/>
  <c r="J435" i="1"/>
  <c r="J347" i="1"/>
  <c r="J236" i="1"/>
  <c r="J180" i="1"/>
  <c r="J112" i="1"/>
  <c r="J20" i="1"/>
  <c r="J483" i="1"/>
  <c r="J439" i="1"/>
  <c r="J390" i="1"/>
  <c r="J326" i="1"/>
  <c r="J429" i="1"/>
  <c r="J436" i="1"/>
  <c r="J309" i="1"/>
  <c r="J386" i="1"/>
  <c r="K178" i="1" l="1"/>
  <c r="L178" i="1" s="1"/>
  <c r="M178" i="1" s="1"/>
  <c r="K247" i="1"/>
  <c r="L247" i="1" s="1"/>
  <c r="M247" i="1" s="1"/>
  <c r="K410" i="1"/>
  <c r="L410" i="1" s="1"/>
  <c r="M410" i="1" s="1"/>
  <c r="K311" i="1"/>
  <c r="L311" i="1" s="1"/>
  <c r="M311" i="1" s="1"/>
  <c r="K91" i="1"/>
  <c r="L91" i="1" s="1"/>
  <c r="M91" i="1" s="1"/>
  <c r="K139" i="1"/>
  <c r="L139" i="1" s="1"/>
  <c r="M139" i="1" s="1"/>
  <c r="K45" i="1"/>
  <c r="L45" i="1" s="1"/>
  <c r="M45" i="1" s="1"/>
  <c r="K103" i="1"/>
  <c r="L103" i="1" s="1"/>
  <c r="M103" i="1" s="1"/>
  <c r="K407" i="1"/>
  <c r="L407" i="1" s="1"/>
  <c r="M407" i="1" s="1"/>
  <c r="K73" i="1"/>
  <c r="L73" i="1" s="1"/>
  <c r="M73" i="1" s="1"/>
  <c r="K437" i="1"/>
  <c r="L437" i="1" s="1"/>
  <c r="M437" i="1" s="1"/>
  <c r="K401" i="1"/>
  <c r="L401" i="1" s="1"/>
  <c r="M401" i="1" s="1"/>
  <c r="K337" i="1"/>
  <c r="L337" i="1" s="1"/>
  <c r="M337" i="1" s="1"/>
  <c r="K276" i="1"/>
  <c r="L276" i="1" s="1"/>
  <c r="M276" i="1" s="1"/>
  <c r="K215" i="1"/>
  <c r="L215" i="1" s="1"/>
  <c r="M215" i="1" s="1"/>
  <c r="K512" i="1"/>
  <c r="L512" i="1" s="1"/>
  <c r="M512" i="1" s="1"/>
  <c r="K163" i="1"/>
  <c r="L163" i="1" s="1"/>
  <c r="M163" i="1" s="1"/>
  <c r="K389" i="1"/>
  <c r="L389" i="1" s="1"/>
  <c r="M389" i="1" s="1"/>
  <c r="K465" i="1"/>
  <c r="L465" i="1" s="1"/>
  <c r="M465" i="1" s="1"/>
  <c r="K242" i="1"/>
  <c r="L242" i="1" s="1"/>
  <c r="M242" i="1" s="1"/>
  <c r="K241" i="1"/>
  <c r="L241" i="1" s="1"/>
  <c r="M241" i="1" s="1"/>
  <c r="K185" i="1"/>
  <c r="L185" i="1" s="1"/>
  <c r="M185" i="1" s="1"/>
  <c r="K57" i="1"/>
  <c r="L57" i="1" s="1"/>
  <c r="M57" i="1" s="1"/>
  <c r="K485" i="1"/>
  <c r="L485" i="1" s="1"/>
  <c r="M485" i="1" s="1"/>
  <c r="K278" i="1"/>
  <c r="L278" i="1" s="1"/>
  <c r="M278" i="1" s="1"/>
  <c r="K345" i="1"/>
  <c r="L345" i="1" s="1"/>
  <c r="M345" i="1" s="1"/>
  <c r="K440" i="1"/>
  <c r="L440" i="1" s="1"/>
  <c r="M440" i="1" s="1"/>
  <c r="K114" i="1"/>
  <c r="L114" i="1" s="1"/>
  <c r="M114" i="1" s="1"/>
  <c r="K474" i="1"/>
  <c r="L474" i="1" s="1"/>
  <c r="M474" i="1" s="1"/>
  <c r="K404" i="1"/>
  <c r="L404" i="1" s="1"/>
  <c r="M404" i="1" s="1"/>
  <c r="K292" i="1"/>
  <c r="L292" i="1" s="1"/>
  <c r="M292" i="1" s="1"/>
  <c r="K279" i="1"/>
  <c r="L279" i="1" s="1"/>
  <c r="M279" i="1" s="1"/>
  <c r="K174" i="1"/>
  <c r="L174" i="1" s="1"/>
  <c r="M174" i="1" s="1"/>
  <c r="K462" i="1"/>
  <c r="L462" i="1" s="1"/>
  <c r="M462" i="1" s="1"/>
  <c r="J12" i="1"/>
  <c r="K310" i="1"/>
  <c r="L310" i="1" s="1"/>
  <c r="M310" i="1" s="1"/>
  <c r="K267" i="1"/>
  <c r="L267" i="1" s="1"/>
  <c r="M267" i="1" s="1"/>
  <c r="K214" i="1"/>
  <c r="L214" i="1" s="1"/>
  <c r="M214" i="1" s="1"/>
  <c r="K134" i="1"/>
  <c r="L134" i="1" s="1"/>
  <c r="M134" i="1" s="1"/>
  <c r="K460" i="1"/>
  <c r="L460" i="1" s="1"/>
  <c r="M460" i="1" s="1"/>
  <c r="K340" i="1"/>
  <c r="L340" i="1" s="1"/>
  <c r="M340" i="1" s="1"/>
  <c r="K49" i="1"/>
  <c r="L49" i="1" s="1"/>
  <c r="M49" i="1" s="1"/>
  <c r="K146" i="1"/>
  <c r="L146" i="1" s="1"/>
  <c r="M146" i="1" s="1"/>
  <c r="K489" i="1"/>
  <c r="L489" i="1" s="1"/>
  <c r="M489" i="1" s="1"/>
  <c r="K301" i="1"/>
  <c r="L301" i="1" s="1"/>
  <c r="M301" i="1" s="1"/>
  <c r="K497" i="1"/>
  <c r="L497" i="1" s="1"/>
  <c r="M497" i="1" s="1"/>
  <c r="K473" i="1"/>
  <c r="L473" i="1" s="1"/>
  <c r="M473" i="1" s="1"/>
  <c r="K127" i="1"/>
  <c r="L127" i="1" s="1"/>
  <c r="M127" i="1" s="1"/>
  <c r="K435" i="1"/>
  <c r="L435" i="1" s="1"/>
  <c r="M435" i="1" s="1"/>
  <c r="K221" i="1"/>
  <c r="L221" i="1" s="1"/>
  <c r="M221" i="1" s="1"/>
  <c r="K270" i="1"/>
  <c r="L270" i="1" s="1"/>
  <c r="M270" i="1" s="1"/>
  <c r="K320" i="1"/>
  <c r="L320" i="1" s="1"/>
  <c r="M320" i="1" s="1"/>
  <c r="K293" i="1"/>
  <c r="L293" i="1" s="1"/>
  <c r="M293" i="1" s="1"/>
  <c r="K395" i="1"/>
  <c r="L395" i="1" s="1"/>
  <c r="M395" i="1" s="1"/>
  <c r="K308" i="1"/>
  <c r="L308" i="1" s="1"/>
  <c r="M308" i="1" s="1"/>
  <c r="K381" i="1"/>
  <c r="L381" i="1" s="1"/>
  <c r="M381" i="1" s="1"/>
  <c r="K422" i="1"/>
  <c r="L422" i="1" s="1"/>
  <c r="M422" i="1" s="1"/>
  <c r="K467" i="1"/>
  <c r="L467" i="1" s="1"/>
  <c r="M467" i="1" s="1"/>
  <c r="K503" i="1"/>
  <c r="L503" i="1" s="1"/>
  <c r="M503" i="1" s="1"/>
  <c r="K98" i="1"/>
  <c r="L98" i="1" s="1"/>
  <c r="M98" i="1" s="1"/>
  <c r="K352" i="1"/>
  <c r="L352" i="1" s="1"/>
  <c r="M352" i="1" s="1"/>
  <c r="K130" i="1"/>
  <c r="L130" i="1" s="1"/>
  <c r="M130" i="1" s="1"/>
  <c r="K191" i="1"/>
  <c r="L191" i="1" s="1"/>
  <c r="M191" i="1" s="1"/>
  <c r="K373" i="1"/>
  <c r="L373" i="1" s="1"/>
  <c r="M373" i="1" s="1"/>
  <c r="K506" i="1"/>
  <c r="L506" i="1" s="1"/>
  <c r="M506" i="1" s="1"/>
  <c r="K444" i="1"/>
  <c r="L444" i="1" s="1"/>
  <c r="M444" i="1" s="1"/>
  <c r="K432" i="1"/>
  <c r="L432" i="1" s="1"/>
  <c r="M432" i="1" s="1"/>
  <c r="K304" i="1"/>
  <c r="L304" i="1" s="1"/>
  <c r="M304" i="1" s="1"/>
  <c r="K27" i="1"/>
  <c r="L27" i="1" s="1"/>
  <c r="M27" i="1" s="1"/>
  <c r="K365" i="1"/>
  <c r="L365" i="1" s="1"/>
  <c r="M365" i="1" s="1"/>
  <c r="K287" i="1"/>
  <c r="L287" i="1" s="1"/>
  <c r="M287" i="1" s="1"/>
  <c r="K319" i="1"/>
  <c r="L319" i="1" s="1"/>
  <c r="M319" i="1" s="1"/>
  <c r="K135" i="1"/>
  <c r="L135" i="1" s="1"/>
  <c r="M135" i="1" s="1"/>
  <c r="K41" i="1"/>
  <c r="L41" i="1" s="1"/>
  <c r="M41" i="1" s="1"/>
  <c r="K449" i="1"/>
  <c r="L449" i="1" s="1"/>
  <c r="M449" i="1" s="1"/>
  <c r="K288" i="1"/>
  <c r="L288" i="1" s="1"/>
  <c r="M288" i="1" s="1"/>
  <c r="K442" i="1"/>
  <c r="L442" i="1" s="1"/>
  <c r="M442" i="1" s="1"/>
  <c r="K385" i="1"/>
  <c r="L385" i="1" s="1"/>
  <c r="M385" i="1" s="1"/>
  <c r="K492" i="1"/>
  <c r="L492" i="1" s="1"/>
  <c r="M492" i="1" s="1"/>
  <c r="K490" i="1"/>
  <c r="L490" i="1" s="1"/>
  <c r="M490" i="1" s="1"/>
  <c r="K484" i="1"/>
  <c r="L484" i="1" s="1"/>
  <c r="M484" i="1" s="1"/>
  <c r="K271" i="1"/>
  <c r="L271" i="1" s="1"/>
  <c r="M271" i="1" s="1"/>
  <c r="K349" i="1"/>
  <c r="L349" i="1" s="1"/>
  <c r="M349" i="1" s="1"/>
  <c r="K272" i="1"/>
  <c r="L272" i="1" s="1"/>
  <c r="M272" i="1" s="1"/>
  <c r="K386" i="1"/>
  <c r="L386" i="1" s="1"/>
  <c r="M386" i="1" s="1"/>
  <c r="K290" i="1"/>
  <c r="L290" i="1" s="1"/>
  <c r="M290" i="1" s="1"/>
  <c r="K430" i="1"/>
  <c r="L430" i="1" s="1"/>
  <c r="M430" i="1" s="1"/>
  <c r="K99" i="1"/>
  <c r="L99" i="1" s="1"/>
  <c r="M99" i="1" s="1"/>
  <c r="K150" i="1"/>
  <c r="L150" i="1" s="1"/>
  <c r="M150" i="1" s="1"/>
  <c r="K347" i="1"/>
  <c r="L347" i="1" s="1"/>
  <c r="M347" i="1" s="1"/>
  <c r="K508" i="1"/>
  <c r="L508" i="1" s="1"/>
  <c r="M508" i="1" s="1"/>
  <c r="K406" i="1"/>
  <c r="L406" i="1" s="1"/>
  <c r="M406" i="1" s="1"/>
  <c r="K412" i="1"/>
  <c r="L412" i="1" s="1"/>
  <c r="M412" i="1" s="1"/>
  <c r="K469" i="1"/>
  <c r="L469" i="1" s="1"/>
  <c r="M469" i="1" s="1"/>
  <c r="K37" i="1"/>
  <c r="L37" i="1" s="1"/>
  <c r="M37" i="1" s="1"/>
  <c r="K459" i="1"/>
  <c r="L459" i="1" s="1"/>
  <c r="M459" i="1" s="1"/>
  <c r="K362" i="1"/>
  <c r="L362" i="1" s="1"/>
  <c r="M362" i="1" s="1"/>
  <c r="K274" i="1"/>
  <c r="L274" i="1" s="1"/>
  <c r="M274" i="1" s="1"/>
  <c r="K481" i="1"/>
  <c r="L481" i="1" s="1"/>
  <c r="M481" i="1" s="1"/>
  <c r="K398" i="1"/>
  <c r="L398" i="1" s="1"/>
  <c r="M398" i="1" s="1"/>
  <c r="K85" i="1"/>
  <c r="L85" i="1" s="1"/>
  <c r="M85" i="1" s="1"/>
  <c r="K426" i="1"/>
  <c r="L426" i="1" s="1"/>
  <c r="M426" i="1" s="1"/>
  <c r="K441" i="1"/>
  <c r="L441" i="1" s="1"/>
  <c r="M441" i="1" s="1"/>
  <c r="K43" i="1"/>
  <c r="L43" i="1" s="1"/>
  <c r="M43" i="1" s="1"/>
  <c r="K457" i="1"/>
  <c r="L457" i="1" s="1"/>
  <c r="M457" i="1" s="1"/>
  <c r="K55" i="1"/>
  <c r="L55" i="1" s="1"/>
  <c r="M55" i="1" s="1"/>
  <c r="K514" i="1"/>
  <c r="L514" i="1" s="1"/>
  <c r="M514" i="1" s="1"/>
  <c r="K370" i="1"/>
  <c r="L370" i="1" s="1"/>
  <c r="M370" i="1" s="1"/>
  <c r="K154" i="1"/>
  <c r="L154" i="1" s="1"/>
  <c r="M154" i="1" s="1"/>
  <c r="K333" i="1"/>
  <c r="L333" i="1" s="1"/>
  <c r="M333" i="1" s="1"/>
  <c r="K513" i="1"/>
  <c r="L513" i="1" s="1"/>
  <c r="M513" i="1" s="1"/>
  <c r="K502" i="1"/>
  <c r="L502" i="1" s="1"/>
  <c r="M502" i="1" s="1"/>
  <c r="K342" i="1"/>
  <c r="L342" i="1" s="1"/>
  <c r="M342" i="1" s="1"/>
  <c r="K81" i="1"/>
  <c r="L81" i="1" s="1"/>
  <c r="M81" i="1" s="1"/>
  <c r="K428" i="1"/>
  <c r="L428" i="1" s="1"/>
  <c r="M428" i="1" s="1"/>
  <c r="K149" i="1"/>
  <c r="L149" i="1" s="1"/>
  <c r="M149" i="1" s="1"/>
  <c r="K327" i="1"/>
  <c r="L327" i="1" s="1"/>
  <c r="M327" i="1" s="1"/>
  <c r="K312" i="1"/>
  <c r="L312" i="1" s="1"/>
  <c r="M312" i="1" s="1"/>
  <c r="K501" i="1"/>
  <c r="L501" i="1" s="1"/>
  <c r="M501" i="1" s="1"/>
  <c r="K261" i="1"/>
  <c r="L261" i="1" s="1"/>
  <c r="M261" i="1" s="1"/>
  <c r="K47" i="1"/>
  <c r="L47" i="1" s="1"/>
  <c r="M47" i="1" s="1"/>
  <c r="K433" i="1"/>
  <c r="L433" i="1" s="1"/>
  <c r="M433" i="1" s="1"/>
  <c r="K111" i="1"/>
  <c r="L111" i="1" s="1"/>
  <c r="M111" i="1" s="1"/>
  <c r="K475" i="1"/>
  <c r="L475" i="1" s="1"/>
  <c r="M475" i="1" s="1"/>
  <c r="K384" i="1"/>
  <c r="L384" i="1" s="1"/>
  <c r="M384" i="1" s="1"/>
  <c r="K403" i="1"/>
  <c r="L403" i="1" s="1"/>
  <c r="M403" i="1" s="1"/>
  <c r="K294" i="1"/>
  <c r="L294" i="1" s="1"/>
  <c r="M294" i="1" s="1"/>
  <c r="K210" i="1"/>
  <c r="L210" i="1" s="1"/>
  <c r="M210" i="1" s="1"/>
  <c r="K354" i="1"/>
  <c r="L354" i="1" s="1"/>
  <c r="M354" i="1" s="1"/>
  <c r="K258" i="1"/>
  <c r="L258" i="1" s="1"/>
  <c r="M258" i="1" s="1"/>
  <c r="K425" i="1"/>
  <c r="L425" i="1" s="1"/>
  <c r="M425" i="1" s="1"/>
  <c r="K213" i="1"/>
  <c r="L213" i="1" s="1"/>
  <c r="M213" i="1" s="1"/>
  <c r="K194" i="1"/>
  <c r="L194" i="1" s="1"/>
  <c r="M194" i="1" s="1"/>
  <c r="K133" i="1"/>
  <c r="L133" i="1" s="1"/>
  <c r="M133" i="1" s="1"/>
  <c r="K117" i="1"/>
  <c r="L117" i="1" s="1"/>
  <c r="M117" i="1" s="1"/>
  <c r="K416" i="1"/>
  <c r="L416" i="1" s="1"/>
  <c r="M416" i="1" s="1"/>
  <c r="K162" i="1"/>
  <c r="L162" i="1" s="1"/>
  <c r="M162" i="1" s="1"/>
  <c r="K101" i="1"/>
  <c r="L101" i="1" s="1"/>
  <c r="M101" i="1" s="1"/>
  <c r="K243" i="1"/>
  <c r="L243" i="1" s="1"/>
  <c r="M243" i="1" s="1"/>
  <c r="K280" i="1"/>
  <c r="L280" i="1" s="1"/>
  <c r="M280" i="1" s="1"/>
  <c r="K222" i="1"/>
  <c r="L222" i="1" s="1"/>
  <c r="M222" i="1" s="1"/>
  <c r="K158" i="1"/>
  <c r="L158" i="1" s="1"/>
  <c r="M158" i="1" s="1"/>
  <c r="K94" i="1"/>
  <c r="L94" i="1" s="1"/>
  <c r="M94" i="1" s="1"/>
  <c r="K225" i="1"/>
  <c r="L225" i="1" s="1"/>
  <c r="M225" i="1" s="1"/>
  <c r="K97" i="1"/>
  <c r="L97" i="1" s="1"/>
  <c r="M97" i="1" s="1"/>
  <c r="K232" i="1"/>
  <c r="L232" i="1" s="1"/>
  <c r="M232" i="1" s="1"/>
  <c r="K104" i="1"/>
  <c r="L104" i="1" s="1"/>
  <c r="M104" i="1" s="1"/>
  <c r="K239" i="1"/>
  <c r="L239" i="1" s="1"/>
  <c r="M239" i="1" s="1"/>
  <c r="K87" i="1"/>
  <c r="L87" i="1" s="1"/>
  <c r="M87" i="1" s="1"/>
  <c r="K318" i="1"/>
  <c r="L318" i="1" s="1"/>
  <c r="M318" i="1" s="1"/>
  <c r="K283" i="1"/>
  <c r="L283" i="1" s="1"/>
  <c r="M283" i="1" s="1"/>
  <c r="K186" i="1"/>
  <c r="L186" i="1" s="1"/>
  <c r="M186" i="1" s="1"/>
  <c r="K253" i="1"/>
  <c r="L253" i="1" s="1"/>
  <c r="M253" i="1" s="1"/>
  <c r="K125" i="1"/>
  <c r="L125" i="1" s="1"/>
  <c r="M125" i="1" s="1"/>
  <c r="K132" i="1"/>
  <c r="L132" i="1" s="1"/>
  <c r="M132" i="1" s="1"/>
  <c r="K199" i="1"/>
  <c r="L199" i="1" s="1"/>
  <c r="M199" i="1" s="1"/>
  <c r="K330" i="1"/>
  <c r="L330" i="1" s="1"/>
  <c r="M330" i="1" s="1"/>
  <c r="K479" i="1"/>
  <c r="L479" i="1" s="1"/>
  <c r="M479" i="1" s="1"/>
  <c r="K166" i="1"/>
  <c r="L166" i="1" s="1"/>
  <c r="M166" i="1" s="1"/>
  <c r="K233" i="1"/>
  <c r="L233" i="1" s="1"/>
  <c r="M233" i="1" s="1"/>
  <c r="K169" i="1"/>
  <c r="L169" i="1" s="1"/>
  <c r="M169" i="1" s="1"/>
  <c r="K240" i="1"/>
  <c r="L240" i="1" s="1"/>
  <c r="M240" i="1" s="1"/>
  <c r="K112" i="1"/>
  <c r="L112" i="1" s="1"/>
  <c r="M112" i="1" s="1"/>
  <c r="K394" i="1"/>
  <c r="L394" i="1" s="1"/>
  <c r="M394" i="1" s="1"/>
  <c r="K131" i="1"/>
  <c r="L131" i="1" s="1"/>
  <c r="M131" i="1" s="1"/>
  <c r="K62" i="1"/>
  <c r="L62" i="1" s="1"/>
  <c r="M62" i="1" s="1"/>
  <c r="K303" i="1"/>
  <c r="L303" i="1" s="1"/>
  <c r="M303" i="1" s="1"/>
  <c r="K419" i="1"/>
  <c r="L419" i="1" s="1"/>
  <c r="M419" i="1" s="1"/>
  <c r="K450" i="1"/>
  <c r="L450" i="1" s="1"/>
  <c r="M450" i="1" s="1"/>
  <c r="K59" i="1"/>
  <c r="L59" i="1" s="1"/>
  <c r="M59" i="1" s="1"/>
  <c r="K415" i="1"/>
  <c r="L415" i="1" s="1"/>
  <c r="M415" i="1" s="1"/>
  <c r="K470" i="1"/>
  <c r="L470" i="1" s="1"/>
  <c r="M470" i="1" s="1"/>
  <c r="K377" i="1"/>
  <c r="L377" i="1" s="1"/>
  <c r="M377" i="1" s="1"/>
  <c r="K393" i="1"/>
  <c r="L393" i="1" s="1"/>
  <c r="M393" i="1" s="1"/>
  <c r="K511" i="1"/>
  <c r="L511" i="1" s="1"/>
  <c r="M511" i="1" s="1"/>
  <c r="K277" i="1"/>
  <c r="L277" i="1" s="1"/>
  <c r="M277" i="1" s="1"/>
  <c r="K143" i="1"/>
  <c r="L143" i="1" s="1"/>
  <c r="M143" i="1" s="1"/>
  <c r="K79" i="1"/>
  <c r="L79" i="1" s="1"/>
  <c r="M79" i="1" s="1"/>
  <c r="K20" i="1"/>
  <c r="L20" i="1" s="1"/>
  <c r="M20" i="1" s="1"/>
  <c r="K387" i="1"/>
  <c r="L387" i="1" s="1"/>
  <c r="M387" i="1" s="1"/>
  <c r="K477" i="1"/>
  <c r="L477" i="1" s="1"/>
  <c r="M477" i="1" s="1"/>
  <c r="K268" i="1"/>
  <c r="L268" i="1" s="1"/>
  <c r="M268" i="1" s="1"/>
  <c r="K302" i="1"/>
  <c r="L302" i="1" s="1"/>
  <c r="M302" i="1" s="1"/>
  <c r="K275" i="1"/>
  <c r="L275" i="1" s="1"/>
  <c r="M275" i="1" s="1"/>
  <c r="K500" i="1"/>
  <c r="L500" i="1" s="1"/>
  <c r="M500" i="1" s="1"/>
  <c r="K50" i="1"/>
  <c r="L50" i="1" s="1"/>
  <c r="M50" i="1" s="1"/>
  <c r="K331" i="1"/>
  <c r="L331" i="1" s="1"/>
  <c r="M331" i="1" s="1"/>
  <c r="K380" i="1"/>
  <c r="L380" i="1" s="1"/>
  <c r="M380" i="1" s="1"/>
  <c r="K325" i="1"/>
  <c r="L325" i="1" s="1"/>
  <c r="M325" i="1" s="1"/>
  <c r="K25" i="1"/>
  <c r="L25" i="1" s="1"/>
  <c r="M25" i="1" s="1"/>
  <c r="K296" i="1"/>
  <c r="L296" i="1" s="1"/>
  <c r="M296" i="1" s="1"/>
  <c r="K107" i="1"/>
  <c r="L107" i="1" s="1"/>
  <c r="M107" i="1" s="1"/>
  <c r="K300" i="1"/>
  <c r="L300" i="1" s="1"/>
  <c r="M300" i="1" s="1"/>
  <c r="K367" i="1"/>
  <c r="L367" i="1" s="1"/>
  <c r="M367" i="1" s="1"/>
  <c r="K35" i="1"/>
  <c r="L35" i="1" s="1"/>
  <c r="M35" i="1" s="1"/>
  <c r="K468" i="1"/>
  <c r="L468" i="1" s="1"/>
  <c r="M468" i="1" s="1"/>
  <c r="K400" i="1"/>
  <c r="L400" i="1" s="1"/>
  <c r="M400" i="1" s="1"/>
  <c r="K53" i="1"/>
  <c r="L53" i="1" s="1"/>
  <c r="M53" i="1" s="1"/>
  <c r="K306" i="1"/>
  <c r="L306" i="1" s="1"/>
  <c r="M306" i="1" s="1"/>
  <c r="K156" i="1"/>
  <c r="L156" i="1" s="1"/>
  <c r="M156" i="1" s="1"/>
  <c r="K69" i="1"/>
  <c r="L69" i="1" s="1"/>
  <c r="M69" i="1" s="1"/>
  <c r="K252" i="1"/>
  <c r="L252" i="1" s="1"/>
  <c r="M252" i="1" s="1"/>
  <c r="K316" i="1"/>
  <c r="L316" i="1" s="1"/>
  <c r="M316" i="1" s="1"/>
  <c r="K142" i="1"/>
  <c r="L142" i="1" s="1"/>
  <c r="M142" i="1" s="1"/>
  <c r="K448" i="1"/>
  <c r="L448" i="1" s="1"/>
  <c r="M448" i="1" s="1"/>
  <c r="K173" i="1"/>
  <c r="L173" i="1" s="1"/>
  <c r="M173" i="1" s="1"/>
  <c r="K109" i="1"/>
  <c r="L109" i="1" s="1"/>
  <c r="M109" i="1" s="1"/>
  <c r="K244" i="1"/>
  <c r="L244" i="1" s="1"/>
  <c r="M244" i="1" s="1"/>
  <c r="K369" i="1"/>
  <c r="L369" i="1" s="1"/>
  <c r="M369" i="1" s="1"/>
  <c r="K360" i="1"/>
  <c r="L360" i="1" s="1"/>
  <c r="M360" i="1" s="1"/>
  <c r="K115" i="1"/>
  <c r="L115" i="1" s="1"/>
  <c r="M115" i="1" s="1"/>
  <c r="K456" i="1"/>
  <c r="L456" i="1" s="1"/>
  <c r="M456" i="1" s="1"/>
  <c r="K61" i="1"/>
  <c r="L61" i="1" s="1"/>
  <c r="M61" i="1" s="1"/>
  <c r="K461" i="1"/>
  <c r="L461" i="1" s="1"/>
  <c r="M461" i="1" s="1"/>
  <c r="K286" i="1"/>
  <c r="L286" i="1" s="1"/>
  <c r="M286" i="1" s="1"/>
  <c r="K510" i="1"/>
  <c r="L510" i="1" s="1"/>
  <c r="M510" i="1" s="1"/>
  <c r="K427" i="1"/>
  <c r="L427" i="1" s="1"/>
  <c r="M427" i="1" s="1"/>
  <c r="K339" i="1"/>
  <c r="L339" i="1" s="1"/>
  <c r="M339" i="1" s="1"/>
  <c r="K155" i="1"/>
  <c r="L155" i="1" s="1"/>
  <c r="M155" i="1" s="1"/>
  <c r="K447" i="1"/>
  <c r="L447" i="1" s="1"/>
  <c r="M447" i="1" s="1"/>
  <c r="K295" i="1"/>
  <c r="L295" i="1" s="1"/>
  <c r="M295" i="1" s="1"/>
  <c r="K421" i="1"/>
  <c r="L421" i="1" s="1"/>
  <c r="M421" i="1" s="1"/>
  <c r="K326" i="1"/>
  <c r="L326" i="1" s="1"/>
  <c r="M326" i="1" s="1"/>
  <c r="K505" i="1"/>
  <c r="L505" i="1" s="1"/>
  <c r="M505" i="1" s="1"/>
  <c r="K152" i="1"/>
  <c r="L152" i="1" s="1"/>
  <c r="M152" i="1" s="1"/>
  <c r="K229" i="1"/>
  <c r="L229" i="1" s="1"/>
  <c r="M229" i="1" s="1"/>
  <c r="K126" i="1"/>
  <c r="L126" i="1" s="1"/>
  <c r="M126" i="1" s="1"/>
  <c r="K218" i="1"/>
  <c r="L218" i="1" s="1"/>
  <c r="M218" i="1" s="1"/>
  <c r="K93" i="1"/>
  <c r="L93" i="1" s="1"/>
  <c r="M93" i="1" s="1"/>
  <c r="K235" i="1"/>
  <c r="L235" i="1" s="1"/>
  <c r="M235" i="1" s="1"/>
  <c r="K71" i="1"/>
  <c r="L71" i="1" s="1"/>
  <c r="M71" i="1" s="1"/>
  <c r="K262" i="1"/>
  <c r="L262" i="1" s="1"/>
  <c r="M262" i="1" s="1"/>
  <c r="K198" i="1"/>
  <c r="L198" i="1" s="1"/>
  <c r="M198" i="1" s="1"/>
  <c r="K144" i="1"/>
  <c r="L144" i="1" s="1"/>
  <c r="M144" i="1" s="1"/>
  <c r="K453" i="1"/>
  <c r="L453" i="1" s="1"/>
  <c r="M453" i="1" s="1"/>
  <c r="K409" i="1"/>
  <c r="L409" i="1" s="1"/>
  <c r="M409" i="1" s="1"/>
  <c r="K423" i="1"/>
  <c r="L423" i="1" s="1"/>
  <c r="M423" i="1" s="1"/>
  <c r="K491" i="1"/>
  <c r="L491" i="1" s="1"/>
  <c r="M491" i="1" s="1"/>
  <c r="K436" i="1"/>
  <c r="L436" i="1" s="1"/>
  <c r="M436" i="1" s="1"/>
  <c r="K375" i="1"/>
  <c r="L375" i="1" s="1"/>
  <c r="M375" i="1" s="1"/>
  <c r="K39" i="1"/>
  <c r="L39" i="1" s="1"/>
  <c r="M39" i="1" s="1"/>
  <c r="K493" i="1"/>
  <c r="L493" i="1" s="1"/>
  <c r="M493" i="1" s="1"/>
  <c r="K75" i="1"/>
  <c r="L75" i="1" s="1"/>
  <c r="M75" i="1" s="1"/>
  <c r="K67" i="1"/>
  <c r="L67" i="1" s="1"/>
  <c r="M67" i="1" s="1"/>
  <c r="K157" i="1"/>
  <c r="L157" i="1" s="1"/>
  <c r="M157" i="1" s="1"/>
  <c r="K96" i="1"/>
  <c r="L96" i="1" s="1"/>
  <c r="M96" i="1" s="1"/>
  <c r="K15" i="1"/>
  <c r="L15" i="1" s="1"/>
  <c r="M15" i="1" s="1"/>
  <c r="K197" i="1"/>
  <c r="L197" i="1" s="1"/>
  <c r="M197" i="1" s="1"/>
  <c r="K140" i="1"/>
  <c r="L140" i="1" s="1"/>
  <c r="M140" i="1" s="1"/>
  <c r="K31" i="1"/>
  <c r="L31" i="1" s="1"/>
  <c r="M31" i="1" s="1"/>
  <c r="K265" i="1"/>
  <c r="L265" i="1" s="1"/>
  <c r="M265" i="1" s="1"/>
  <c r="K226" i="1"/>
  <c r="L226" i="1" s="1"/>
  <c r="M226" i="1" s="1"/>
  <c r="K165" i="1"/>
  <c r="L165" i="1" s="1"/>
  <c r="M165" i="1" s="1"/>
  <c r="K298" i="1"/>
  <c r="L298" i="1" s="1"/>
  <c r="M298" i="1" s="1"/>
  <c r="K238" i="1"/>
  <c r="L238" i="1" s="1"/>
  <c r="M238" i="1" s="1"/>
  <c r="K110" i="1"/>
  <c r="L110" i="1" s="1"/>
  <c r="M110" i="1" s="1"/>
  <c r="K248" i="1"/>
  <c r="L248" i="1" s="1"/>
  <c r="M248" i="1" s="1"/>
  <c r="K184" i="1"/>
  <c r="L184" i="1" s="1"/>
  <c r="M184" i="1" s="1"/>
  <c r="K120" i="1"/>
  <c r="L120" i="1" s="1"/>
  <c r="M120" i="1" s="1"/>
  <c r="K255" i="1"/>
  <c r="L255" i="1" s="1"/>
  <c r="M255" i="1" s="1"/>
  <c r="K151" i="1"/>
  <c r="L151" i="1" s="1"/>
  <c r="M151" i="1" s="1"/>
  <c r="K445" i="1"/>
  <c r="L445" i="1" s="1"/>
  <c r="M445" i="1" s="1"/>
  <c r="K463" i="1"/>
  <c r="L463" i="1" s="1"/>
  <c r="M463" i="1" s="1"/>
  <c r="K33" i="1"/>
  <c r="L33" i="1" s="1"/>
  <c r="M33" i="1" s="1"/>
  <c r="K343" i="1"/>
  <c r="L343" i="1" s="1"/>
  <c r="M343" i="1" s="1"/>
  <c r="K202" i="1"/>
  <c r="L202" i="1" s="1"/>
  <c r="M202" i="1" s="1"/>
  <c r="K138" i="1"/>
  <c r="L138" i="1" s="1"/>
  <c r="M138" i="1" s="1"/>
  <c r="K205" i="1"/>
  <c r="L205" i="1" s="1"/>
  <c r="M205" i="1" s="1"/>
  <c r="K141" i="1"/>
  <c r="L141" i="1" s="1"/>
  <c r="M141" i="1" s="1"/>
  <c r="K77" i="1"/>
  <c r="L77" i="1" s="1"/>
  <c r="M77" i="1" s="1"/>
  <c r="K212" i="1"/>
  <c r="L212" i="1" s="1"/>
  <c r="M212" i="1" s="1"/>
  <c r="K148" i="1"/>
  <c r="L148" i="1" s="1"/>
  <c r="M148" i="1" s="1"/>
  <c r="K219" i="1"/>
  <c r="L219" i="1" s="1"/>
  <c r="M219" i="1" s="1"/>
  <c r="K334" i="1"/>
  <c r="L334" i="1" s="1"/>
  <c r="M334" i="1" s="1"/>
  <c r="K63" i="1"/>
  <c r="L63" i="1" s="1"/>
  <c r="M63" i="1" s="1"/>
  <c r="K405" i="1"/>
  <c r="L405" i="1" s="1"/>
  <c r="M405" i="1" s="1"/>
  <c r="K374" i="1"/>
  <c r="L374" i="1" s="1"/>
  <c r="M374" i="1" s="1"/>
  <c r="K353" i="1"/>
  <c r="L353" i="1" s="1"/>
  <c r="M353" i="1" s="1"/>
  <c r="K246" i="1"/>
  <c r="L246" i="1" s="1"/>
  <c r="M246" i="1" s="1"/>
  <c r="K118" i="1"/>
  <c r="L118" i="1" s="1"/>
  <c r="M118" i="1" s="1"/>
  <c r="K249" i="1"/>
  <c r="L249" i="1" s="1"/>
  <c r="M249" i="1" s="1"/>
  <c r="K121" i="1"/>
  <c r="L121" i="1" s="1"/>
  <c r="M121" i="1" s="1"/>
  <c r="K128" i="1"/>
  <c r="L128" i="1" s="1"/>
  <c r="M128" i="1" s="1"/>
  <c r="K183" i="1"/>
  <c r="L183" i="1" s="1"/>
  <c r="M183" i="1" s="1"/>
  <c r="K499" i="1"/>
  <c r="L499" i="1" s="1"/>
  <c r="M499" i="1" s="1"/>
  <c r="K26" i="1"/>
  <c r="L26" i="1" s="1"/>
  <c r="M26" i="1" s="1"/>
  <c r="K65" i="1"/>
  <c r="L65" i="1" s="1"/>
  <c r="M65" i="1" s="1"/>
  <c r="K509" i="1"/>
  <c r="L509" i="1" s="1"/>
  <c r="M509" i="1" s="1"/>
  <c r="K147" i="1"/>
  <c r="L147" i="1" s="1"/>
  <c r="M147" i="1" s="1"/>
  <c r="K83" i="1"/>
  <c r="L83" i="1" s="1"/>
  <c r="M83" i="1" s="1"/>
  <c r="K413" i="1"/>
  <c r="L413" i="1" s="1"/>
  <c r="M413" i="1" s="1"/>
  <c r="K358" i="1"/>
  <c r="L358" i="1" s="1"/>
  <c r="M358" i="1" s="1"/>
  <c r="K366" i="1"/>
  <c r="L366" i="1" s="1"/>
  <c r="M366" i="1" s="1"/>
  <c r="K346" i="1"/>
  <c r="L346" i="1" s="1"/>
  <c r="M346" i="1" s="1"/>
  <c r="K372" i="1"/>
  <c r="L372" i="1" s="1"/>
  <c r="M372" i="1" s="1"/>
  <c r="K488" i="1"/>
  <c r="L488" i="1" s="1"/>
  <c r="M488" i="1" s="1"/>
  <c r="K29" i="1"/>
  <c r="L29" i="1" s="1"/>
  <c r="M29" i="1" s="1"/>
  <c r="K297" i="1"/>
  <c r="L297" i="1" s="1"/>
  <c r="M297" i="1" s="1"/>
  <c r="K443" i="1"/>
  <c r="L443" i="1" s="1"/>
  <c r="M443" i="1" s="1"/>
  <c r="K95" i="1"/>
  <c r="L95" i="1" s="1"/>
  <c r="M95" i="1" s="1"/>
  <c r="K36" i="1"/>
  <c r="L36" i="1" s="1"/>
  <c r="M36" i="1" s="1"/>
  <c r="K291" i="1"/>
  <c r="L291" i="1" s="1"/>
  <c r="M291" i="1" s="1"/>
  <c r="K471" i="1"/>
  <c r="L471" i="1" s="1"/>
  <c r="M471" i="1" s="1"/>
  <c r="K504" i="1"/>
  <c r="L504" i="1" s="1"/>
  <c r="M504" i="1" s="1"/>
  <c r="K23" i="1"/>
  <c r="L23" i="1" s="1"/>
  <c r="M23" i="1" s="1"/>
  <c r="K451" i="1"/>
  <c r="L451" i="1" s="1"/>
  <c r="M451" i="1" s="1"/>
  <c r="K482" i="1"/>
  <c r="L482" i="1" s="1"/>
  <c r="M482" i="1" s="1"/>
  <c r="K357" i="1"/>
  <c r="L357" i="1" s="1"/>
  <c r="M357" i="1" s="1"/>
  <c r="K454" i="1"/>
  <c r="L454" i="1" s="1"/>
  <c r="M454" i="1" s="1"/>
  <c r="K329" i="1"/>
  <c r="L329" i="1" s="1"/>
  <c r="M329" i="1" s="1"/>
  <c r="K446" i="1"/>
  <c r="L446" i="1" s="1"/>
  <c r="M446" i="1" s="1"/>
  <c r="K507" i="1"/>
  <c r="L507" i="1" s="1"/>
  <c r="M507" i="1" s="1"/>
  <c r="K390" i="1"/>
  <c r="L390" i="1" s="1"/>
  <c r="M390" i="1" s="1"/>
  <c r="K187" i="1"/>
  <c r="L187" i="1" s="1"/>
  <c r="M187" i="1" s="1"/>
  <c r="K464" i="1"/>
  <c r="L464" i="1" s="1"/>
  <c r="M464" i="1" s="1"/>
  <c r="K51" i="1"/>
  <c r="L51" i="1" s="1"/>
  <c r="M51" i="1" s="1"/>
  <c r="K399" i="1"/>
  <c r="L399" i="1" s="1"/>
  <c r="M399" i="1" s="1"/>
  <c r="K418" i="1"/>
  <c r="L418" i="1" s="1"/>
  <c r="M418" i="1" s="1"/>
  <c r="K408" i="1"/>
  <c r="L408" i="1" s="1"/>
  <c r="M408" i="1" s="1"/>
  <c r="K420" i="1"/>
  <c r="L420" i="1" s="1"/>
  <c r="M420" i="1" s="1"/>
  <c r="K371" i="1"/>
  <c r="L371" i="1" s="1"/>
  <c r="M371" i="1" s="1"/>
  <c r="K323" i="1"/>
  <c r="L323" i="1" s="1"/>
  <c r="M323" i="1" s="1"/>
  <c r="K480" i="1"/>
  <c r="L480" i="1" s="1"/>
  <c r="M480" i="1" s="1"/>
  <c r="K315" i="1"/>
  <c r="L315" i="1" s="1"/>
  <c r="M315" i="1" s="1"/>
  <c r="K332" i="1"/>
  <c r="L332" i="1" s="1"/>
  <c r="M332" i="1" s="1"/>
  <c r="K18" i="1"/>
  <c r="L18" i="1" s="1"/>
  <c r="M18" i="1" s="1"/>
  <c r="K136" i="1"/>
  <c r="L136" i="1" s="1"/>
  <c r="M136" i="1" s="1"/>
  <c r="K341" i="1"/>
  <c r="L341" i="1" s="1"/>
  <c r="M341" i="1" s="1"/>
  <c r="K181" i="1"/>
  <c r="L181" i="1" s="1"/>
  <c r="M181" i="1" s="1"/>
  <c r="K124" i="1"/>
  <c r="L124" i="1" s="1"/>
  <c r="M124" i="1" s="1"/>
  <c r="K108" i="1"/>
  <c r="L108" i="1" s="1"/>
  <c r="M108" i="1" s="1"/>
  <c r="K177" i="1"/>
  <c r="L177" i="1" s="1"/>
  <c r="M177" i="1" s="1"/>
  <c r="K113" i="1"/>
  <c r="L113" i="1" s="1"/>
  <c r="M113" i="1" s="1"/>
  <c r="K411" i="1"/>
  <c r="L411" i="1" s="1"/>
  <c r="M411" i="1" s="1"/>
  <c r="K74" i="1"/>
  <c r="L74" i="1" s="1"/>
  <c r="M74" i="1" s="1"/>
  <c r="K84" i="1"/>
  <c r="L84" i="1" s="1"/>
  <c r="M84" i="1" s="1"/>
  <c r="K182" i="1"/>
  <c r="L182" i="1" s="1"/>
  <c r="M182" i="1" s="1"/>
  <c r="K256" i="1"/>
  <c r="L256" i="1" s="1"/>
  <c r="M256" i="1" s="1"/>
  <c r="K192" i="1"/>
  <c r="L192" i="1" s="1"/>
  <c r="M192" i="1" s="1"/>
  <c r="K263" i="1"/>
  <c r="L263" i="1" s="1"/>
  <c r="M263" i="1" s="1"/>
  <c r="K24" i="1"/>
  <c r="L24" i="1" s="1"/>
  <c r="M24" i="1" s="1"/>
  <c r="K368" i="1"/>
  <c r="L368" i="1" s="1"/>
  <c r="M368" i="1" s="1"/>
  <c r="K54" i="1"/>
  <c r="L54" i="1" s="1"/>
  <c r="M54" i="1" s="1"/>
  <c r="K356" i="1"/>
  <c r="L356" i="1" s="1"/>
  <c r="M356" i="1" s="1"/>
  <c r="K338" i="1"/>
  <c r="L338" i="1" s="1"/>
  <c r="M338" i="1" s="1"/>
  <c r="K299" i="1"/>
  <c r="L299" i="1" s="1"/>
  <c r="M299" i="1" s="1"/>
  <c r="K159" i="1"/>
  <c r="L159" i="1" s="1"/>
  <c r="M159" i="1" s="1"/>
  <c r="K495" i="1"/>
  <c r="L495" i="1" s="1"/>
  <c r="M495" i="1" s="1"/>
  <c r="K123" i="1"/>
  <c r="L123" i="1" s="1"/>
  <c r="M123" i="1" s="1"/>
  <c r="K64" i="1"/>
  <c r="L64" i="1" s="1"/>
  <c r="M64" i="1" s="1"/>
  <c r="K382" i="1"/>
  <c r="L382" i="1" s="1"/>
  <c r="M382" i="1" s="1"/>
  <c r="K14" i="1"/>
  <c r="L14" i="1" s="1"/>
  <c r="M14" i="1" s="1"/>
  <c r="K30" i="1"/>
  <c r="L30" i="1" s="1"/>
  <c r="M30" i="1" s="1"/>
  <c r="K76" i="1"/>
  <c r="L76" i="1" s="1"/>
  <c r="M76" i="1" s="1"/>
  <c r="K161" i="1"/>
  <c r="L161" i="1" s="1"/>
  <c r="M161" i="1" s="1"/>
  <c r="K168" i="1"/>
  <c r="L168" i="1" s="1"/>
  <c r="M168" i="1" s="1"/>
  <c r="K466" i="1"/>
  <c r="L466" i="1" s="1"/>
  <c r="M466" i="1" s="1"/>
  <c r="K439" i="1"/>
  <c r="L439" i="1" s="1"/>
  <c r="M439" i="1" s="1"/>
  <c r="K250" i="1"/>
  <c r="L250" i="1" s="1"/>
  <c r="M250" i="1" s="1"/>
  <c r="K122" i="1"/>
  <c r="L122" i="1" s="1"/>
  <c r="M122" i="1" s="1"/>
  <c r="K189" i="1"/>
  <c r="L189" i="1" s="1"/>
  <c r="M189" i="1" s="1"/>
  <c r="K260" i="1"/>
  <c r="L260" i="1" s="1"/>
  <c r="M260" i="1" s="1"/>
  <c r="K196" i="1"/>
  <c r="L196" i="1" s="1"/>
  <c r="M196" i="1" s="1"/>
  <c r="K66" i="1"/>
  <c r="L66" i="1" s="1"/>
  <c r="M66" i="1" s="1"/>
  <c r="K42" i="1"/>
  <c r="L42" i="1" s="1"/>
  <c r="M42" i="1" s="1"/>
  <c r="K230" i="1"/>
  <c r="L230" i="1" s="1"/>
  <c r="M230" i="1" s="1"/>
  <c r="K105" i="1"/>
  <c r="L105" i="1" s="1"/>
  <c r="M105" i="1" s="1"/>
  <c r="K176" i="1"/>
  <c r="L176" i="1" s="1"/>
  <c r="M176" i="1" s="1"/>
  <c r="K119" i="1"/>
  <c r="L119" i="1" s="1"/>
  <c r="M119" i="1" s="1"/>
  <c r="K383" i="1"/>
  <c r="L383" i="1" s="1"/>
  <c r="M383" i="1" s="1"/>
  <c r="K455" i="1"/>
  <c r="L455" i="1" s="1"/>
  <c r="M455" i="1" s="1"/>
  <c r="K38" i="1"/>
  <c r="L38" i="1" s="1"/>
  <c r="M38" i="1" s="1"/>
  <c r="K309" i="1"/>
  <c r="L309" i="1" s="1"/>
  <c r="M309" i="1" s="1"/>
  <c r="K429" i="1"/>
  <c r="L429" i="1" s="1"/>
  <c r="M429" i="1" s="1"/>
  <c r="K285" i="1"/>
  <c r="L285" i="1" s="1"/>
  <c r="M285" i="1" s="1"/>
  <c r="K171" i="1"/>
  <c r="L171" i="1" s="1"/>
  <c r="M171" i="1" s="1"/>
  <c r="K48" i="1"/>
  <c r="L48" i="1" s="1"/>
  <c r="M48" i="1" s="1"/>
  <c r="K438" i="1"/>
  <c r="L438" i="1" s="1"/>
  <c r="M438" i="1" s="1"/>
  <c r="K355" i="1"/>
  <c r="L355" i="1" s="1"/>
  <c r="M355" i="1" s="1"/>
  <c r="K487" i="1"/>
  <c r="L487" i="1" s="1"/>
  <c r="M487" i="1" s="1"/>
  <c r="K92" i="1"/>
  <c r="L92" i="1" s="1"/>
  <c r="M92" i="1" s="1"/>
  <c r="K220" i="1"/>
  <c r="L220" i="1" s="1"/>
  <c r="M220" i="1" s="1"/>
  <c r="K211" i="1"/>
  <c r="L211" i="1" s="1"/>
  <c r="M211" i="1" s="1"/>
  <c r="K167" i="1"/>
  <c r="L167" i="1" s="1"/>
  <c r="M167" i="1" s="1"/>
  <c r="K236" i="1"/>
  <c r="L236" i="1" s="1"/>
  <c r="M236" i="1" s="1"/>
  <c r="K206" i="1"/>
  <c r="L206" i="1" s="1"/>
  <c r="M206" i="1" s="1"/>
  <c r="K78" i="1"/>
  <c r="L78" i="1" s="1"/>
  <c r="M78" i="1" s="1"/>
  <c r="K209" i="1"/>
  <c r="L209" i="1" s="1"/>
  <c r="M209" i="1" s="1"/>
  <c r="K145" i="1"/>
  <c r="L145" i="1" s="1"/>
  <c r="M145" i="1" s="1"/>
  <c r="K216" i="1"/>
  <c r="L216" i="1" s="1"/>
  <c r="M216" i="1" s="1"/>
  <c r="K88" i="1"/>
  <c r="L88" i="1" s="1"/>
  <c r="M88" i="1" s="1"/>
  <c r="K223" i="1"/>
  <c r="L223" i="1" s="1"/>
  <c r="M223" i="1" s="1"/>
  <c r="K28" i="1"/>
  <c r="L28" i="1" s="1"/>
  <c r="M28" i="1" s="1"/>
  <c r="K336" i="1"/>
  <c r="L336" i="1" s="1"/>
  <c r="M336" i="1" s="1"/>
  <c r="K281" i="1"/>
  <c r="L281" i="1" s="1"/>
  <c r="M281" i="1" s="1"/>
  <c r="K234" i="1"/>
  <c r="L234" i="1" s="1"/>
  <c r="M234" i="1" s="1"/>
  <c r="K170" i="1"/>
  <c r="L170" i="1" s="1"/>
  <c r="M170" i="1" s="1"/>
  <c r="K106" i="1"/>
  <c r="L106" i="1" s="1"/>
  <c r="M106" i="1" s="1"/>
  <c r="K237" i="1"/>
  <c r="L237" i="1" s="1"/>
  <c r="M237" i="1" s="1"/>
  <c r="K180" i="1"/>
  <c r="L180" i="1" s="1"/>
  <c r="M180" i="1" s="1"/>
  <c r="K116" i="1"/>
  <c r="L116" i="1" s="1"/>
  <c r="M116" i="1" s="1"/>
  <c r="K251" i="1"/>
  <c r="L251" i="1" s="1"/>
  <c r="M251" i="1" s="1"/>
  <c r="K17" i="1"/>
  <c r="L17" i="1" s="1"/>
  <c r="M17" i="1" s="1"/>
  <c r="K417" i="1"/>
  <c r="L417" i="1" s="1"/>
  <c r="M417" i="1" s="1"/>
  <c r="K86" i="1"/>
  <c r="L86" i="1" s="1"/>
  <c r="M86" i="1" s="1"/>
  <c r="K217" i="1"/>
  <c r="L217" i="1" s="1"/>
  <c r="M217" i="1" s="1"/>
  <c r="K153" i="1"/>
  <c r="L153" i="1" s="1"/>
  <c r="M153" i="1" s="1"/>
  <c r="K89" i="1"/>
  <c r="L89" i="1" s="1"/>
  <c r="M89" i="1" s="1"/>
  <c r="K224" i="1"/>
  <c r="L224" i="1" s="1"/>
  <c r="M224" i="1" s="1"/>
  <c r="K160" i="1"/>
  <c r="L160" i="1" s="1"/>
  <c r="M160" i="1" s="1"/>
  <c r="K231" i="1"/>
  <c r="L231" i="1" s="1"/>
  <c r="M231" i="1" s="1"/>
  <c r="K60" i="1"/>
  <c r="L60" i="1" s="1"/>
  <c r="M60" i="1" s="1"/>
  <c r="K305" i="1"/>
  <c r="L305" i="1" s="1"/>
  <c r="M305" i="1" s="1"/>
  <c r="K376" i="1"/>
  <c r="L376" i="1" s="1"/>
  <c r="M376" i="1" s="1"/>
  <c r="K179" i="1"/>
  <c r="L179" i="1" s="1"/>
  <c r="M179" i="1" s="1"/>
  <c r="K56" i="1"/>
  <c r="L56" i="1" s="1"/>
  <c r="M56" i="1" s="1"/>
  <c r="K434" i="1"/>
  <c r="L434" i="1" s="1"/>
  <c r="M434" i="1" s="1"/>
  <c r="K314" i="1"/>
  <c r="L314" i="1" s="1"/>
  <c r="M314" i="1" s="1"/>
  <c r="K273" i="1"/>
  <c r="L273" i="1" s="1"/>
  <c r="M273" i="1" s="1"/>
  <c r="K22" i="1"/>
  <c r="L22" i="1" s="1"/>
  <c r="M22" i="1" s="1"/>
  <c r="K476" i="1"/>
  <c r="L476" i="1" s="1"/>
  <c r="M476" i="1" s="1"/>
  <c r="K378" i="1"/>
  <c r="L378" i="1" s="1"/>
  <c r="M378" i="1" s="1"/>
  <c r="K68" i="1"/>
  <c r="L68" i="1" s="1"/>
  <c r="M68" i="1" s="1"/>
  <c r="K335" i="1"/>
  <c r="L335" i="1" s="1"/>
  <c r="M335" i="1" s="1"/>
  <c r="K351" i="1"/>
  <c r="L351" i="1" s="1"/>
  <c r="M351" i="1" s="1"/>
  <c r="K483" i="1"/>
  <c r="L483" i="1" s="1"/>
  <c r="M483" i="1" s="1"/>
  <c r="K307" i="1"/>
  <c r="L307" i="1" s="1"/>
  <c r="M307" i="1" s="1"/>
  <c r="K34" i="1"/>
  <c r="L34" i="1" s="1"/>
  <c r="M34" i="1" s="1"/>
  <c r="K313" i="1"/>
  <c r="L313" i="1" s="1"/>
  <c r="M313" i="1" s="1"/>
  <c r="K32" i="1"/>
  <c r="L32" i="1" s="1"/>
  <c r="M32" i="1" s="1"/>
  <c r="K19" i="1"/>
  <c r="L19" i="1" s="1"/>
  <c r="M19" i="1" s="1"/>
  <c r="K414" i="1"/>
  <c r="L414" i="1" s="1"/>
  <c r="M414" i="1" s="1"/>
  <c r="K388" i="1"/>
  <c r="L388" i="1" s="1"/>
  <c r="M388" i="1" s="1"/>
  <c r="K324" i="1"/>
  <c r="L324" i="1" s="1"/>
  <c r="M324" i="1" s="1"/>
  <c r="K452" i="1"/>
  <c r="L452" i="1" s="1"/>
  <c r="M452" i="1" s="1"/>
  <c r="K82" i="1"/>
  <c r="L82" i="1" s="1"/>
  <c r="M82" i="1" s="1"/>
  <c r="K259" i="1"/>
  <c r="L259" i="1" s="1"/>
  <c r="M259" i="1" s="1"/>
  <c r="K102" i="1"/>
  <c r="L102" i="1" s="1"/>
  <c r="M102" i="1" s="1"/>
  <c r="K379" i="1"/>
  <c r="L379" i="1" s="1"/>
  <c r="M379" i="1" s="1"/>
  <c r="K195" i="1"/>
  <c r="L195" i="1" s="1"/>
  <c r="M195" i="1" s="1"/>
  <c r="K397" i="1"/>
  <c r="L397" i="1" s="1"/>
  <c r="M397" i="1" s="1"/>
  <c r="K494" i="1"/>
  <c r="L494" i="1" s="1"/>
  <c r="M494" i="1" s="1"/>
  <c r="K317" i="1"/>
  <c r="L317" i="1" s="1"/>
  <c r="M317" i="1" s="1"/>
  <c r="K328" i="1"/>
  <c r="L328" i="1" s="1"/>
  <c r="M328" i="1" s="1"/>
  <c r="K391" i="1"/>
  <c r="L391" i="1" s="1"/>
  <c r="M391" i="1" s="1"/>
  <c r="K402" i="1"/>
  <c r="L402" i="1" s="1"/>
  <c r="M402" i="1" s="1"/>
  <c r="K321" i="1"/>
  <c r="L321" i="1" s="1"/>
  <c r="M321" i="1" s="1"/>
  <c r="K359" i="1"/>
  <c r="L359" i="1" s="1"/>
  <c r="M359" i="1" s="1"/>
  <c r="K431" i="1"/>
  <c r="L431" i="1" s="1"/>
  <c r="M431" i="1" s="1"/>
  <c r="K284" i="1"/>
  <c r="L284" i="1" s="1"/>
  <c r="M284" i="1" s="1"/>
  <c r="K227" i="1"/>
  <c r="L227" i="1" s="1"/>
  <c r="M227" i="1" s="1"/>
  <c r="K44" i="1"/>
  <c r="L44" i="1" s="1"/>
  <c r="M44" i="1" s="1"/>
  <c r="K204" i="1"/>
  <c r="L204" i="1" s="1"/>
  <c r="M204" i="1" s="1"/>
  <c r="K245" i="1"/>
  <c r="L245" i="1" s="1"/>
  <c r="M245" i="1" s="1"/>
  <c r="K188" i="1"/>
  <c r="L188" i="1" s="1"/>
  <c r="M188" i="1" s="1"/>
  <c r="K498" i="1"/>
  <c r="L498" i="1" s="1"/>
  <c r="M498" i="1" s="1"/>
  <c r="K172" i="1"/>
  <c r="L172" i="1" s="1"/>
  <c r="M172" i="1" s="1"/>
  <c r="K254" i="1"/>
  <c r="L254" i="1" s="1"/>
  <c r="M254" i="1" s="1"/>
  <c r="K190" i="1"/>
  <c r="L190" i="1" s="1"/>
  <c r="M190" i="1" s="1"/>
  <c r="K257" i="1"/>
  <c r="L257" i="1" s="1"/>
  <c r="M257" i="1" s="1"/>
  <c r="K193" i="1"/>
  <c r="L193" i="1" s="1"/>
  <c r="M193" i="1" s="1"/>
  <c r="K129" i="1"/>
  <c r="L129" i="1" s="1"/>
  <c r="M129" i="1" s="1"/>
  <c r="K264" i="1"/>
  <c r="L264" i="1" s="1"/>
  <c r="M264" i="1" s="1"/>
  <c r="K200" i="1"/>
  <c r="L200" i="1" s="1"/>
  <c r="M200" i="1" s="1"/>
  <c r="K72" i="1"/>
  <c r="L72" i="1" s="1"/>
  <c r="M72" i="1" s="1"/>
  <c r="K207" i="1"/>
  <c r="L207" i="1" s="1"/>
  <c r="M207" i="1" s="1"/>
  <c r="K392" i="1"/>
  <c r="L392" i="1" s="1"/>
  <c r="M392" i="1" s="1"/>
  <c r="K58" i="1"/>
  <c r="L58" i="1" s="1"/>
  <c r="M58" i="1" s="1"/>
  <c r="K424" i="1"/>
  <c r="L424" i="1" s="1"/>
  <c r="M424" i="1" s="1"/>
  <c r="K90" i="1"/>
  <c r="L90" i="1" s="1"/>
  <c r="M90" i="1" s="1"/>
  <c r="K228" i="1"/>
  <c r="L228" i="1" s="1"/>
  <c r="M228" i="1" s="1"/>
  <c r="K164" i="1"/>
  <c r="L164" i="1" s="1"/>
  <c r="M164" i="1" s="1"/>
  <c r="K100" i="1"/>
  <c r="L100" i="1" s="1"/>
  <c r="M100" i="1" s="1"/>
  <c r="K472" i="1"/>
  <c r="L472" i="1" s="1"/>
  <c r="M472" i="1" s="1"/>
  <c r="K289" i="1"/>
  <c r="L289" i="1" s="1"/>
  <c r="M289" i="1" s="1"/>
  <c r="K70" i="1"/>
  <c r="L70" i="1" s="1"/>
  <c r="M70" i="1" s="1"/>
  <c r="K201" i="1"/>
  <c r="L201" i="1" s="1"/>
  <c r="M201" i="1" s="1"/>
  <c r="K137" i="1"/>
  <c r="L137" i="1" s="1"/>
  <c r="M137" i="1" s="1"/>
  <c r="K208" i="1"/>
  <c r="L208" i="1" s="1"/>
  <c r="M208" i="1" s="1"/>
  <c r="K80" i="1"/>
  <c r="L80" i="1" s="1"/>
  <c r="M80" i="1" s="1"/>
  <c r="K458" i="1"/>
  <c r="L458" i="1" s="1"/>
  <c r="M458" i="1" s="1"/>
  <c r="K40" i="1"/>
  <c r="L40" i="1" s="1"/>
  <c r="M40" i="1" s="1"/>
  <c r="K361" i="1"/>
  <c r="L361" i="1" s="1"/>
  <c r="M361" i="1" s="1"/>
  <c r="K486" i="1"/>
  <c r="L486" i="1" s="1"/>
  <c r="M486" i="1" s="1"/>
  <c r="K282" i="1"/>
  <c r="L282" i="1" s="1"/>
  <c r="M282" i="1" s="1"/>
  <c r="K175" i="1"/>
  <c r="L175" i="1" s="1"/>
  <c r="M175" i="1" s="1"/>
  <c r="K52" i="1"/>
  <c r="L52" i="1" s="1"/>
  <c r="M52" i="1" s="1"/>
  <c r="K350" i="1"/>
  <c r="L350" i="1" s="1"/>
  <c r="M350" i="1" s="1"/>
  <c r="K364" i="1"/>
  <c r="L364" i="1" s="1"/>
  <c r="M364" i="1" s="1"/>
  <c r="K266" i="1"/>
  <c r="L266" i="1" s="1"/>
  <c r="M266" i="1" s="1"/>
  <c r="K478" i="1"/>
  <c r="L478" i="1" s="1"/>
  <c r="M478" i="1" s="1"/>
  <c r="K348" i="1"/>
  <c r="L348" i="1" s="1"/>
  <c r="M348" i="1" s="1"/>
  <c r="K203" i="1"/>
  <c r="L203" i="1" s="1"/>
  <c r="M203" i="1" s="1"/>
  <c r="K16" i="1"/>
  <c r="L16" i="1" s="1"/>
  <c r="M16" i="1" s="1"/>
  <c r="K344" i="1"/>
  <c r="L344" i="1" s="1"/>
  <c r="M344" i="1" s="1"/>
  <c r="K496" i="1"/>
  <c r="L496" i="1" s="1"/>
  <c r="M496" i="1" s="1"/>
  <c r="K46" i="1"/>
  <c r="L46" i="1" s="1"/>
  <c r="M46" i="1" s="1"/>
  <c r="K322" i="1"/>
  <c r="L322" i="1" s="1"/>
  <c r="M322" i="1" s="1"/>
  <c r="K21" i="1"/>
  <c r="L21" i="1" s="1"/>
  <c r="M21" i="1" s="1"/>
  <c r="K363" i="1"/>
  <c r="L363" i="1" s="1"/>
  <c r="M363" i="1" s="1"/>
  <c r="M12" i="1" l="1"/>
  <c r="P9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<sst xmlns="http://schemas.openxmlformats.org/spreadsheetml/2006/main" count="39" uniqueCount="35">
  <si>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</si>
  <si>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</si>
  <si>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</si>
  <si>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</si>
  <si>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</si>
  <si>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</si>
  <si>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</si>
  <si>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</si>
  <si>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</si>
  <si>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</si>
  <si>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</si>
  <si>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</si>
  <si>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</si>
  <si>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</si>
  <si>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</si>
  <si>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</si>
  <si>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</si>
  <si>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</si>
  <si>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</si>
  <si>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</si>
  <si>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</si>
  <si>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</si>
  <si>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</si>
  <si>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</si>
  <si>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</si>
  <si>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</si>
  <si>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</si>
  <si>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</si>
  <si>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</si>
  <si>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</si>
  <si>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</si>
  <si>
    <t>Fluorine peak</t>
  </si>
  <si>
    <t>displacement</t>
  </si>
  <si>
    <t>area ratio</t>
  </si>
  <si>
    <t>intensity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</si>
</sst>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0" fontId="0" fillId="33" borderId="0" xfId="0" applyFill="1" applyAlignment="1">
      <alignment wrapText="1"/>
    </xf>
    <xf numFmtId="0" fontId="0" fillId="35" borderId="11" xfId="0" applyFill="1" applyBorder="1"/>
    <xf numFmtId="0" fontId="0" fillId="35" borderId="12" xfId="0" applyFill="1" applyBorder="1"/>
    <xf numFmtId="0" fontId="0" fillId="35" borderId="14" xfId="0" applyFill="1" applyBorder="1"/>
    <xf numFmtId="0" fontId="0" fillId="35" borderId="0" xfId="0" applyFill="1" applyBorder="1"/>
    <xf numFmtId="0" fontId="0" fillId="35" borderId="16" xfId="0" applyFill="1" applyBorder="1"/>
    <xf numFmtId="0" fontId="0" fillId="35" borderId="17" xfId="0" applyFill="1" applyBorder="1"/>
    <xf numFmtId="0" fontId="17" fillId="35" borderId="13" xfId="0" applyFont="1" applyFill="1" applyBorder="1"/>
    <xf numFmtId="0" fontId="17" fillId="35" borderId="15" xfId="0" applyFont="1" applyFill="1" applyBorder="1"/>
    <xf numFmtId="0" fontId="17" fillId="35" borderId="18" xfId="0" applyFont="1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407.29994414133915</c:v>
                </c:pt>
                <c:pt idx="1">
                  <c:v>407.2499441413392</c:v>
                </c:pt>
                <c:pt idx="2">
                  <c:v>407.19994414133913</c:v>
                </c:pt>
                <c:pt idx="3">
                  <c:v>407.14994414133918</c:v>
                </c:pt>
                <c:pt idx="4">
                  <c:v>407.09994414133911</c:v>
                </c:pt>
                <c:pt idx="5">
                  <c:v>407.04994414133915</c:v>
                </c:pt>
                <c:pt idx="6">
                  <c:v>406.9999441413392</c:v>
                </c:pt>
                <c:pt idx="7">
                  <c:v>406.94994414133913</c:v>
                </c:pt>
                <c:pt idx="8">
                  <c:v>406.89994414133918</c:v>
                </c:pt>
                <c:pt idx="9">
                  <c:v>406.84994414133911</c:v>
                </c:pt>
                <c:pt idx="10">
                  <c:v>406.79994414133915</c:v>
                </c:pt>
                <c:pt idx="11">
                  <c:v>406.74994414134011</c:v>
                </c:pt>
                <c:pt idx="12">
                  <c:v>406.69994414134015</c:v>
                </c:pt>
                <c:pt idx="13">
                  <c:v>406.6499441413402</c:v>
                </c:pt>
                <c:pt idx="14">
                  <c:v>406.59994414134013</c:v>
                </c:pt>
                <c:pt idx="15">
                  <c:v>406.54994414134018</c:v>
                </c:pt>
                <c:pt idx="16">
                  <c:v>406.49994414134011</c:v>
                </c:pt>
                <c:pt idx="17">
                  <c:v>406.44994414134015</c:v>
                </c:pt>
                <c:pt idx="18">
                  <c:v>406.3999441413402</c:v>
                </c:pt>
                <c:pt idx="19">
                  <c:v>406.34994414134013</c:v>
                </c:pt>
                <c:pt idx="20">
                  <c:v>406.29994414134018</c:v>
                </c:pt>
                <c:pt idx="21">
                  <c:v>406.24994414134011</c:v>
                </c:pt>
                <c:pt idx="22">
                  <c:v>406.19994414134015</c:v>
                </c:pt>
                <c:pt idx="23">
                  <c:v>406.1499441413402</c:v>
                </c:pt>
                <c:pt idx="24">
                  <c:v>406.09994414134013</c:v>
                </c:pt>
                <c:pt idx="25">
                  <c:v>406.04994414134018</c:v>
                </c:pt>
                <c:pt idx="26">
                  <c:v>405.99994414134011</c:v>
                </c:pt>
                <c:pt idx="27">
                  <c:v>405.94994414134015</c:v>
                </c:pt>
                <c:pt idx="28">
                  <c:v>405.8999441413402</c:v>
                </c:pt>
                <c:pt idx="29">
                  <c:v>405.84994414134013</c:v>
                </c:pt>
                <c:pt idx="30">
                  <c:v>405.79994414134018</c:v>
                </c:pt>
                <c:pt idx="31">
                  <c:v>405.74994414134011</c:v>
                </c:pt>
                <c:pt idx="32">
                  <c:v>405.69994414134015</c:v>
                </c:pt>
                <c:pt idx="33">
                  <c:v>405.64994414134111</c:v>
                </c:pt>
                <c:pt idx="34">
                  <c:v>405.59994414134115</c:v>
                </c:pt>
                <c:pt idx="35">
                  <c:v>405.5499441413412</c:v>
                </c:pt>
                <c:pt idx="36">
                  <c:v>405.49994414134113</c:v>
                </c:pt>
                <c:pt idx="37">
                  <c:v>405.44994414134118</c:v>
                </c:pt>
                <c:pt idx="38">
                  <c:v>405.39994414134111</c:v>
                </c:pt>
                <c:pt idx="39">
                  <c:v>405.34994414134115</c:v>
                </c:pt>
                <c:pt idx="40">
                  <c:v>405.2999441413412</c:v>
                </c:pt>
                <c:pt idx="41">
                  <c:v>405.24994414134113</c:v>
                </c:pt>
                <c:pt idx="42">
                  <c:v>405.19994414134118</c:v>
                </c:pt>
                <c:pt idx="43">
                  <c:v>405.14994414134111</c:v>
                </c:pt>
                <c:pt idx="44">
                  <c:v>405.09994414134115</c:v>
                </c:pt>
                <c:pt idx="45">
                  <c:v>405.0499441413412</c:v>
                </c:pt>
                <c:pt idx="46">
                  <c:v>404.99994414134113</c:v>
                </c:pt>
                <c:pt idx="47">
                  <c:v>404.94994414134118</c:v>
                </c:pt>
                <c:pt idx="48">
                  <c:v>404.89994414134111</c:v>
                </c:pt>
                <c:pt idx="49">
                  <c:v>404.84994414134115</c:v>
                </c:pt>
                <c:pt idx="50">
                  <c:v>404.7999441413412</c:v>
                </c:pt>
                <c:pt idx="51">
                  <c:v>404.74994414134113</c:v>
                </c:pt>
                <c:pt idx="52">
                  <c:v>404.69994414134118</c:v>
                </c:pt>
                <c:pt idx="53">
                  <c:v>404.64994414134111</c:v>
                </c:pt>
                <c:pt idx="54">
                  <c:v>404.59994414134115</c:v>
                </c:pt>
                <c:pt idx="55">
                  <c:v>404.54994414134211</c:v>
                </c:pt>
                <c:pt idx="56">
                  <c:v>404.49994414134216</c:v>
                </c:pt>
                <c:pt idx="57">
                  <c:v>404.4499441413422</c:v>
                </c:pt>
                <c:pt idx="58">
                  <c:v>404.39994414134213</c:v>
                </c:pt>
                <c:pt idx="59">
                  <c:v>404.34994414134218</c:v>
                </c:pt>
                <c:pt idx="60">
                  <c:v>404.29994414134211</c:v>
                </c:pt>
                <c:pt idx="61">
                  <c:v>404.24994414134216</c:v>
                </c:pt>
                <c:pt idx="62">
                  <c:v>404.1999441413422</c:v>
                </c:pt>
                <c:pt idx="63">
                  <c:v>404.14994414134213</c:v>
                </c:pt>
                <c:pt idx="64">
                  <c:v>404.09994414134218</c:v>
                </c:pt>
                <c:pt idx="65">
                  <c:v>404.04994414134211</c:v>
                </c:pt>
                <c:pt idx="66">
                  <c:v>403.99994414134216</c:v>
                </c:pt>
                <c:pt idx="67">
                  <c:v>403.9499441413422</c:v>
                </c:pt>
                <c:pt idx="68">
                  <c:v>403.89994414134213</c:v>
                </c:pt>
                <c:pt idx="69">
                  <c:v>403.84994414134218</c:v>
                </c:pt>
                <c:pt idx="70">
                  <c:v>403.79994414134211</c:v>
                </c:pt>
                <c:pt idx="71">
                  <c:v>403.74994414134216</c:v>
                </c:pt>
                <c:pt idx="72">
                  <c:v>403.6999441413422</c:v>
                </c:pt>
                <c:pt idx="73">
                  <c:v>403.64994414134213</c:v>
                </c:pt>
                <c:pt idx="74">
                  <c:v>403.59994414134218</c:v>
                </c:pt>
                <c:pt idx="75">
                  <c:v>403.54994414134211</c:v>
                </c:pt>
                <c:pt idx="76">
                  <c:v>403.49994414134216</c:v>
                </c:pt>
                <c:pt idx="77">
                  <c:v>403.44994414134311</c:v>
                </c:pt>
                <c:pt idx="78">
                  <c:v>403.39994414134316</c:v>
                </c:pt>
                <c:pt idx="79">
                  <c:v>403.3499441413432</c:v>
                </c:pt>
                <c:pt idx="80">
                  <c:v>403.29994414134313</c:v>
                </c:pt>
                <c:pt idx="81">
                  <c:v>403.24994414134318</c:v>
                </c:pt>
                <c:pt idx="82">
                  <c:v>403.19994414134311</c:v>
                </c:pt>
                <c:pt idx="83">
                  <c:v>403.14994414134316</c:v>
                </c:pt>
                <c:pt idx="84">
                  <c:v>403.0999441413432</c:v>
                </c:pt>
                <c:pt idx="85">
                  <c:v>403.04994414134313</c:v>
                </c:pt>
                <c:pt idx="86">
                  <c:v>402.99994414134318</c:v>
                </c:pt>
                <c:pt idx="87">
                  <c:v>402.94994414134311</c:v>
                </c:pt>
                <c:pt idx="88">
                  <c:v>402.89994414134316</c:v>
                </c:pt>
                <c:pt idx="89">
                  <c:v>402.8499441413432</c:v>
                </c:pt>
                <c:pt idx="90">
                  <c:v>402.79994414134313</c:v>
                </c:pt>
                <c:pt idx="91">
                  <c:v>402.74994414134318</c:v>
                </c:pt>
                <c:pt idx="92">
                  <c:v>402.69994414134311</c:v>
                </c:pt>
                <c:pt idx="93">
                  <c:v>402.64994414134316</c:v>
                </c:pt>
                <c:pt idx="94">
                  <c:v>402.5999441413432</c:v>
                </c:pt>
                <c:pt idx="95">
                  <c:v>402.54994414134313</c:v>
                </c:pt>
                <c:pt idx="96">
                  <c:v>402.49994414134318</c:v>
                </c:pt>
                <c:pt idx="97">
                  <c:v>402.44994414134311</c:v>
                </c:pt>
                <c:pt idx="98">
                  <c:v>402.39994414134316</c:v>
                </c:pt>
                <c:pt idx="99">
                  <c:v>402.34994414134411</c:v>
                </c:pt>
                <c:pt idx="100">
                  <c:v>402.29994414134416</c:v>
                </c:pt>
                <c:pt idx="101">
                  <c:v>402.2499441413442</c:v>
                </c:pt>
                <c:pt idx="102">
                  <c:v>402.19994414134413</c:v>
                </c:pt>
                <c:pt idx="103">
                  <c:v>402.14994414134418</c:v>
                </c:pt>
                <c:pt idx="104">
                  <c:v>402.09994414134411</c:v>
                </c:pt>
                <c:pt idx="105">
                  <c:v>402.04994414134416</c:v>
                </c:pt>
                <c:pt idx="106">
                  <c:v>401.9999441413442</c:v>
                </c:pt>
                <c:pt idx="107">
                  <c:v>401.94994414134413</c:v>
                </c:pt>
                <c:pt idx="108">
                  <c:v>401.89994414134418</c:v>
                </c:pt>
                <c:pt idx="109">
                  <c:v>401.84994414134411</c:v>
                </c:pt>
                <c:pt idx="110">
                  <c:v>401.79994414134416</c:v>
                </c:pt>
                <c:pt idx="111">
                  <c:v>401.7499441413442</c:v>
                </c:pt>
                <c:pt idx="112">
                  <c:v>401.69994414134413</c:v>
                </c:pt>
                <c:pt idx="113">
                  <c:v>401.64994414134418</c:v>
                </c:pt>
                <c:pt idx="114">
                  <c:v>401.59994414134411</c:v>
                </c:pt>
                <c:pt idx="115">
                  <c:v>401.54994414134416</c:v>
                </c:pt>
                <c:pt idx="116">
                  <c:v>401.4999441413442</c:v>
                </c:pt>
                <c:pt idx="117">
                  <c:v>401.44994414134413</c:v>
                </c:pt>
                <c:pt idx="118">
                  <c:v>401.39994414134418</c:v>
                </c:pt>
                <c:pt idx="119">
                  <c:v>401.34994414134411</c:v>
                </c:pt>
                <c:pt idx="120">
                  <c:v>401.29994414134416</c:v>
                </c:pt>
                <c:pt idx="121">
                  <c:v>401.24994414134511</c:v>
                </c:pt>
                <c:pt idx="122">
                  <c:v>401.19994414134516</c:v>
                </c:pt>
                <c:pt idx="123">
                  <c:v>401.1499441413452</c:v>
                </c:pt>
                <c:pt idx="124">
                  <c:v>401.09994414134513</c:v>
                </c:pt>
                <c:pt idx="125">
                  <c:v>401.04994414134518</c:v>
                </c:pt>
                <c:pt idx="126">
                  <c:v>400.99994414134511</c:v>
                </c:pt>
                <c:pt idx="127">
                  <c:v>400.94994414134516</c:v>
                </c:pt>
                <c:pt idx="128">
                  <c:v>400.8999441413452</c:v>
                </c:pt>
                <c:pt idx="129">
                  <c:v>400.84994414134513</c:v>
                </c:pt>
                <c:pt idx="130">
                  <c:v>400.79994414134518</c:v>
                </c:pt>
                <c:pt idx="131">
                  <c:v>400.74994414134511</c:v>
                </c:pt>
                <c:pt idx="132">
                  <c:v>400.69994414134516</c:v>
                </c:pt>
                <c:pt idx="133">
                  <c:v>400.6499441413452</c:v>
                </c:pt>
                <c:pt idx="134">
                  <c:v>400.59994414134513</c:v>
                </c:pt>
                <c:pt idx="135">
                  <c:v>400.54994414134518</c:v>
                </c:pt>
                <c:pt idx="136">
                  <c:v>400.49994414134511</c:v>
                </c:pt>
                <c:pt idx="137">
                  <c:v>400.44994414134516</c:v>
                </c:pt>
                <c:pt idx="138">
                  <c:v>400.3999441413452</c:v>
                </c:pt>
                <c:pt idx="139">
                  <c:v>400.34994414134513</c:v>
                </c:pt>
                <c:pt idx="140">
                  <c:v>400.29994414134518</c:v>
                </c:pt>
                <c:pt idx="141">
                  <c:v>400.24994414134511</c:v>
                </c:pt>
                <c:pt idx="142">
                  <c:v>400.19994414134516</c:v>
                </c:pt>
                <c:pt idx="143">
                  <c:v>400.14994414134611</c:v>
                </c:pt>
                <c:pt idx="144">
                  <c:v>400.09994414134616</c:v>
                </c:pt>
                <c:pt idx="145">
                  <c:v>400.0499441413462</c:v>
                </c:pt>
                <c:pt idx="146">
                  <c:v>399.99994414134613</c:v>
                </c:pt>
                <c:pt idx="147">
                  <c:v>399.94994414134618</c:v>
                </c:pt>
                <c:pt idx="148">
                  <c:v>399.89994414134611</c:v>
                </c:pt>
                <c:pt idx="149">
                  <c:v>399.84994414134616</c:v>
                </c:pt>
                <c:pt idx="150">
                  <c:v>399.7999441413462</c:v>
                </c:pt>
                <c:pt idx="151">
                  <c:v>399.74994414134613</c:v>
                </c:pt>
                <c:pt idx="152">
                  <c:v>399.69994414134618</c:v>
                </c:pt>
                <c:pt idx="153">
                  <c:v>399.64994414134611</c:v>
                </c:pt>
                <c:pt idx="154">
                  <c:v>399.59994414134616</c:v>
                </c:pt>
                <c:pt idx="155">
                  <c:v>399.5499441413462</c:v>
                </c:pt>
                <c:pt idx="156">
                  <c:v>399.49994414134613</c:v>
                </c:pt>
                <c:pt idx="157">
                  <c:v>399.44994414134618</c:v>
                </c:pt>
                <c:pt idx="158">
                  <c:v>399.39994414134611</c:v>
                </c:pt>
                <c:pt idx="159">
                  <c:v>399.34994414134616</c:v>
                </c:pt>
                <c:pt idx="160">
                  <c:v>399.2999441413462</c:v>
                </c:pt>
                <c:pt idx="161">
                  <c:v>399.24994414134613</c:v>
                </c:pt>
                <c:pt idx="162">
                  <c:v>399.19994414134618</c:v>
                </c:pt>
                <c:pt idx="163">
                  <c:v>399.14994414134611</c:v>
                </c:pt>
                <c:pt idx="164">
                  <c:v>399.09994414134616</c:v>
                </c:pt>
                <c:pt idx="165">
                  <c:v>399.04994414134711</c:v>
                </c:pt>
                <c:pt idx="166">
                  <c:v>398.99994414134716</c:v>
                </c:pt>
                <c:pt idx="167">
                  <c:v>398.9499441413472</c:v>
                </c:pt>
                <c:pt idx="168">
                  <c:v>398.89994414134713</c:v>
                </c:pt>
                <c:pt idx="169">
                  <c:v>398.84994414134718</c:v>
                </c:pt>
                <c:pt idx="170">
                  <c:v>398.79994414134711</c:v>
                </c:pt>
                <c:pt idx="171">
                  <c:v>398.74994414134716</c:v>
                </c:pt>
                <c:pt idx="172">
                  <c:v>398.6999441413472</c:v>
                </c:pt>
                <c:pt idx="173">
                  <c:v>398.64994414134713</c:v>
                </c:pt>
                <c:pt idx="174">
                  <c:v>398.59994414134718</c:v>
                </c:pt>
                <c:pt idx="175">
                  <c:v>398.54994414134711</c:v>
                </c:pt>
                <c:pt idx="176">
                  <c:v>398.49994414134716</c:v>
                </c:pt>
                <c:pt idx="177">
                  <c:v>398.4499441413472</c:v>
                </c:pt>
                <c:pt idx="178">
                  <c:v>398.39994414134713</c:v>
                </c:pt>
                <c:pt idx="179">
                  <c:v>398.34994414134718</c:v>
                </c:pt>
                <c:pt idx="180">
                  <c:v>398.29994414134711</c:v>
                </c:pt>
                <c:pt idx="181">
                  <c:v>398.24994414134716</c:v>
                </c:pt>
                <c:pt idx="182">
                  <c:v>398.1999441413472</c:v>
                </c:pt>
                <c:pt idx="183">
                  <c:v>398.14994414134713</c:v>
                </c:pt>
                <c:pt idx="184">
                  <c:v>398.09994414134718</c:v>
                </c:pt>
                <c:pt idx="185">
                  <c:v>398.04994414134711</c:v>
                </c:pt>
                <c:pt idx="186">
                  <c:v>397.99994414134716</c:v>
                </c:pt>
                <c:pt idx="187">
                  <c:v>397.94994414134811</c:v>
                </c:pt>
                <c:pt idx="188">
                  <c:v>397.89994414134816</c:v>
                </c:pt>
                <c:pt idx="189">
                  <c:v>397.8499441413482</c:v>
                </c:pt>
                <c:pt idx="190">
                  <c:v>397.79994414134813</c:v>
                </c:pt>
                <c:pt idx="191">
                  <c:v>397.74994414134818</c:v>
                </c:pt>
                <c:pt idx="192">
                  <c:v>397.69994414134811</c:v>
                </c:pt>
                <c:pt idx="193">
                  <c:v>397.64994414134816</c:v>
                </c:pt>
                <c:pt idx="194">
                  <c:v>397.5999441413482</c:v>
                </c:pt>
                <c:pt idx="195">
                  <c:v>397.54994414134813</c:v>
                </c:pt>
                <c:pt idx="196">
                  <c:v>397.49994414134818</c:v>
                </c:pt>
                <c:pt idx="197">
                  <c:v>397.44994414134811</c:v>
                </c:pt>
                <c:pt idx="198">
                  <c:v>397.39994414134816</c:v>
                </c:pt>
                <c:pt idx="199">
                  <c:v>397.3499441413482</c:v>
                </c:pt>
                <c:pt idx="200">
                  <c:v>397.29994414134813</c:v>
                </c:pt>
                <c:pt idx="201">
                  <c:v>397.24994414134818</c:v>
                </c:pt>
                <c:pt idx="202">
                  <c:v>397.19994414134811</c:v>
                </c:pt>
                <c:pt idx="203">
                  <c:v>397.14994414134816</c:v>
                </c:pt>
                <c:pt idx="204">
                  <c:v>397.0999441413482</c:v>
                </c:pt>
                <c:pt idx="205">
                  <c:v>397.04994414134813</c:v>
                </c:pt>
                <c:pt idx="206">
                  <c:v>396.99994414134818</c:v>
                </c:pt>
                <c:pt idx="207">
                  <c:v>396.94994414134811</c:v>
                </c:pt>
                <c:pt idx="208">
                  <c:v>396.89994414134816</c:v>
                </c:pt>
                <c:pt idx="209">
                  <c:v>396.84994414134911</c:v>
                </c:pt>
                <c:pt idx="210">
                  <c:v>396.79994414134916</c:v>
                </c:pt>
                <c:pt idx="211">
                  <c:v>396.7499441413492</c:v>
                </c:pt>
                <c:pt idx="212">
                  <c:v>396.69994414134914</c:v>
                </c:pt>
                <c:pt idx="213">
                  <c:v>396.64994414134918</c:v>
                </c:pt>
                <c:pt idx="214">
                  <c:v>396.59994414134911</c:v>
                </c:pt>
                <c:pt idx="215">
                  <c:v>396.54994414134916</c:v>
                </c:pt>
                <c:pt idx="216">
                  <c:v>396.4999441413492</c:v>
                </c:pt>
                <c:pt idx="217">
                  <c:v>396.44994414134914</c:v>
                </c:pt>
                <c:pt idx="218">
                  <c:v>396.39994414134918</c:v>
                </c:pt>
                <c:pt idx="219">
                  <c:v>396.34994414134911</c:v>
                </c:pt>
                <c:pt idx="220">
                  <c:v>396.29994414134916</c:v>
                </c:pt>
                <c:pt idx="221">
                  <c:v>396.2499441413492</c:v>
                </c:pt>
                <c:pt idx="222">
                  <c:v>396.19994414134914</c:v>
                </c:pt>
                <c:pt idx="223">
                  <c:v>396.14994414134918</c:v>
                </c:pt>
                <c:pt idx="224">
                  <c:v>396.09994414134911</c:v>
                </c:pt>
                <c:pt idx="225">
                  <c:v>396.04994414134916</c:v>
                </c:pt>
                <c:pt idx="226">
                  <c:v>395.9999441413492</c:v>
                </c:pt>
                <c:pt idx="227">
                  <c:v>395.94994414134914</c:v>
                </c:pt>
                <c:pt idx="228">
                  <c:v>395.89994414134918</c:v>
                </c:pt>
                <c:pt idx="229">
                  <c:v>395.84994414134911</c:v>
                </c:pt>
                <c:pt idx="230">
                  <c:v>395.79994414134916</c:v>
                </c:pt>
                <c:pt idx="231">
                  <c:v>395.74994414135011</c:v>
                </c:pt>
                <c:pt idx="232">
                  <c:v>395.69994414135016</c:v>
                </c:pt>
                <c:pt idx="233">
                  <c:v>395.6499441413502</c:v>
                </c:pt>
                <c:pt idx="234">
                  <c:v>395.59994414135014</c:v>
                </c:pt>
                <c:pt idx="235">
                  <c:v>395.54994414135018</c:v>
                </c:pt>
                <c:pt idx="236">
                  <c:v>395.49994414135011</c:v>
                </c:pt>
                <c:pt idx="237">
                  <c:v>395.44994414135016</c:v>
                </c:pt>
                <c:pt idx="238">
                  <c:v>395.3999441413502</c:v>
                </c:pt>
                <c:pt idx="239">
                  <c:v>395.34994414135014</c:v>
                </c:pt>
                <c:pt idx="240">
                  <c:v>395.29994414135018</c:v>
                </c:pt>
                <c:pt idx="241">
                  <c:v>395.24994414135011</c:v>
                </c:pt>
                <c:pt idx="242">
                  <c:v>395.19994414135016</c:v>
                </c:pt>
                <c:pt idx="243">
                  <c:v>395.1499441413502</c:v>
                </c:pt>
                <c:pt idx="244">
                  <c:v>395.09994414135014</c:v>
                </c:pt>
                <c:pt idx="245">
                  <c:v>395.04994414135018</c:v>
                </c:pt>
                <c:pt idx="246">
                  <c:v>394.99994414135011</c:v>
                </c:pt>
                <c:pt idx="247">
                  <c:v>394.94994414135016</c:v>
                </c:pt>
                <c:pt idx="248">
                  <c:v>394.8999441413502</c:v>
                </c:pt>
                <c:pt idx="249">
                  <c:v>394.84994414135014</c:v>
                </c:pt>
                <c:pt idx="250">
                  <c:v>394.79994414135018</c:v>
                </c:pt>
                <c:pt idx="251">
                  <c:v>394.74994414135011</c:v>
                </c:pt>
                <c:pt idx="252">
                  <c:v>394.69994414135016</c:v>
                </c:pt>
                <c:pt idx="253">
                  <c:v>394.64994414135111</c:v>
                </c:pt>
                <c:pt idx="254">
                  <c:v>394.59994414135116</c:v>
                </c:pt>
                <c:pt idx="255">
                  <c:v>394.5499441413512</c:v>
                </c:pt>
                <c:pt idx="256">
                  <c:v>394.49994414135114</c:v>
                </c:pt>
                <c:pt idx="257">
                  <c:v>394.44994414135118</c:v>
                </c:pt>
                <c:pt idx="258">
                  <c:v>394.39994414135111</c:v>
                </c:pt>
                <c:pt idx="259">
                  <c:v>394.34994414135116</c:v>
                </c:pt>
                <c:pt idx="260">
                  <c:v>394.2999441413512</c:v>
                </c:pt>
                <c:pt idx="261">
                  <c:v>394.24994414135114</c:v>
                </c:pt>
                <c:pt idx="262">
                  <c:v>394.19994414135118</c:v>
                </c:pt>
                <c:pt idx="263">
                  <c:v>394.14994414135111</c:v>
                </c:pt>
                <c:pt idx="264">
                  <c:v>394.09994414135116</c:v>
                </c:pt>
                <c:pt idx="265">
                  <c:v>394.0499441413512</c:v>
                </c:pt>
                <c:pt idx="266">
                  <c:v>393.99994414135114</c:v>
                </c:pt>
                <c:pt idx="267">
                  <c:v>393.94994414135118</c:v>
                </c:pt>
                <c:pt idx="268">
                  <c:v>393.89994414135111</c:v>
                </c:pt>
                <c:pt idx="269">
                  <c:v>393.84994414135116</c:v>
                </c:pt>
                <c:pt idx="270">
                  <c:v>393.7999441413512</c:v>
                </c:pt>
                <c:pt idx="271">
                  <c:v>393.74994414135114</c:v>
                </c:pt>
                <c:pt idx="272">
                  <c:v>393.69994414135118</c:v>
                </c:pt>
                <c:pt idx="273">
                  <c:v>393.64994414135111</c:v>
                </c:pt>
                <c:pt idx="274">
                  <c:v>393.59994414135116</c:v>
                </c:pt>
                <c:pt idx="275">
                  <c:v>393.54994414135211</c:v>
                </c:pt>
                <c:pt idx="276">
                  <c:v>393.49994414135216</c:v>
                </c:pt>
                <c:pt idx="277">
                  <c:v>393.4499441413522</c:v>
                </c:pt>
                <c:pt idx="278">
                  <c:v>393.39994414135214</c:v>
                </c:pt>
                <c:pt idx="279">
                  <c:v>393.34994414135218</c:v>
                </c:pt>
                <c:pt idx="280">
                  <c:v>393.29994414135211</c:v>
                </c:pt>
                <c:pt idx="281">
                  <c:v>393.24994414135216</c:v>
                </c:pt>
                <c:pt idx="282">
                  <c:v>393.1999441413522</c:v>
                </c:pt>
                <c:pt idx="283">
                  <c:v>393.14994414135214</c:v>
                </c:pt>
                <c:pt idx="284">
                  <c:v>393.09994414135218</c:v>
                </c:pt>
                <c:pt idx="285">
                  <c:v>393.04994414135211</c:v>
                </c:pt>
                <c:pt idx="286">
                  <c:v>392.99994414135216</c:v>
                </c:pt>
                <c:pt idx="287">
                  <c:v>392.9499441413522</c:v>
                </c:pt>
                <c:pt idx="288">
                  <c:v>392.89994414135214</c:v>
                </c:pt>
                <c:pt idx="289">
                  <c:v>392.84994414135218</c:v>
                </c:pt>
                <c:pt idx="290">
                  <c:v>392.79994414135211</c:v>
                </c:pt>
                <c:pt idx="291">
                  <c:v>392.74994414135216</c:v>
                </c:pt>
                <c:pt idx="292">
                  <c:v>392.6999441413522</c:v>
                </c:pt>
                <c:pt idx="293">
                  <c:v>392.64994414135214</c:v>
                </c:pt>
                <c:pt idx="294">
                  <c:v>392.59994414135218</c:v>
                </c:pt>
                <c:pt idx="295">
                  <c:v>392.54994414135211</c:v>
                </c:pt>
                <c:pt idx="296">
                  <c:v>392.49994414135216</c:v>
                </c:pt>
                <c:pt idx="297">
                  <c:v>392.44994414135311</c:v>
                </c:pt>
                <c:pt idx="298">
                  <c:v>392.39994414135316</c:v>
                </c:pt>
                <c:pt idx="299">
                  <c:v>392.34994414135321</c:v>
                </c:pt>
                <c:pt idx="300">
                  <c:v>392.29994414135314</c:v>
                </c:pt>
                <c:pt idx="301">
                  <c:v>392.24994414135318</c:v>
                </c:pt>
                <c:pt idx="302">
                  <c:v>392.19994414135311</c:v>
                </c:pt>
                <c:pt idx="303">
                  <c:v>392.14994414135316</c:v>
                </c:pt>
                <c:pt idx="304">
                  <c:v>392.09994414135321</c:v>
                </c:pt>
                <c:pt idx="305">
                  <c:v>392.04994414135314</c:v>
                </c:pt>
                <c:pt idx="306">
                  <c:v>391.99994414135318</c:v>
                </c:pt>
                <c:pt idx="307">
                  <c:v>391.94994414135311</c:v>
                </c:pt>
                <c:pt idx="308">
                  <c:v>391.89994414135316</c:v>
                </c:pt>
                <c:pt idx="309">
                  <c:v>391.84994414135321</c:v>
                </c:pt>
                <c:pt idx="310">
                  <c:v>391.79994414135314</c:v>
                </c:pt>
                <c:pt idx="311">
                  <c:v>391.74994414135318</c:v>
                </c:pt>
                <c:pt idx="312">
                  <c:v>391.69994414135311</c:v>
                </c:pt>
                <c:pt idx="313">
                  <c:v>391.64994414135316</c:v>
                </c:pt>
                <c:pt idx="314">
                  <c:v>391.59994414135321</c:v>
                </c:pt>
                <c:pt idx="315">
                  <c:v>391.54994414135314</c:v>
                </c:pt>
                <c:pt idx="316">
                  <c:v>391.49994414135318</c:v>
                </c:pt>
                <c:pt idx="317">
                  <c:v>391.44994414135311</c:v>
                </c:pt>
                <c:pt idx="318">
                  <c:v>391.39994414135316</c:v>
                </c:pt>
                <c:pt idx="319">
                  <c:v>391.34994414135411</c:v>
                </c:pt>
                <c:pt idx="320">
                  <c:v>391.29994414135416</c:v>
                </c:pt>
                <c:pt idx="321">
                  <c:v>391.24994414135421</c:v>
                </c:pt>
                <c:pt idx="322">
                  <c:v>391.19994414135414</c:v>
                </c:pt>
                <c:pt idx="323">
                  <c:v>391.14994414135418</c:v>
                </c:pt>
                <c:pt idx="324">
                  <c:v>391.09994414135411</c:v>
                </c:pt>
                <c:pt idx="325">
                  <c:v>391.04994414135416</c:v>
                </c:pt>
                <c:pt idx="326">
                  <c:v>390.99994414135421</c:v>
                </c:pt>
                <c:pt idx="327">
                  <c:v>390.94994414135414</c:v>
                </c:pt>
                <c:pt idx="328">
                  <c:v>390.89994414135418</c:v>
                </c:pt>
                <c:pt idx="329">
                  <c:v>390.84994414135411</c:v>
                </c:pt>
                <c:pt idx="330">
                  <c:v>390.79994414135416</c:v>
                </c:pt>
                <c:pt idx="331">
                  <c:v>390.74994414135421</c:v>
                </c:pt>
                <c:pt idx="332">
                  <c:v>390.69994414135414</c:v>
                </c:pt>
                <c:pt idx="333">
                  <c:v>390.64994414135418</c:v>
                </c:pt>
                <c:pt idx="334">
                  <c:v>390.59994414135411</c:v>
                </c:pt>
                <c:pt idx="335">
                  <c:v>390.54994414135416</c:v>
                </c:pt>
                <c:pt idx="336">
                  <c:v>390.49994414135421</c:v>
                </c:pt>
                <c:pt idx="337">
                  <c:v>390.44994414135414</c:v>
                </c:pt>
                <c:pt idx="338">
                  <c:v>390.39994414135418</c:v>
                </c:pt>
                <c:pt idx="339">
                  <c:v>390.34994414135411</c:v>
                </c:pt>
                <c:pt idx="340">
                  <c:v>390.29994414135416</c:v>
                </c:pt>
                <c:pt idx="341">
                  <c:v>390.24994414135512</c:v>
                </c:pt>
                <c:pt idx="342">
                  <c:v>390.19994414135516</c:v>
                </c:pt>
                <c:pt idx="343">
                  <c:v>390.14994414135521</c:v>
                </c:pt>
                <c:pt idx="344">
                  <c:v>390.09994414135514</c:v>
                </c:pt>
                <c:pt idx="345">
                  <c:v>390.04994414135518</c:v>
                </c:pt>
                <c:pt idx="346">
                  <c:v>389.99994414135512</c:v>
                </c:pt>
                <c:pt idx="347">
                  <c:v>389.94994414135516</c:v>
                </c:pt>
                <c:pt idx="348">
                  <c:v>389.89994414135521</c:v>
                </c:pt>
                <c:pt idx="349">
                  <c:v>389.84994414135514</c:v>
                </c:pt>
                <c:pt idx="350">
                  <c:v>389.79994414135518</c:v>
                </c:pt>
                <c:pt idx="351">
                  <c:v>389.74994414135512</c:v>
                </c:pt>
                <c:pt idx="352">
                  <c:v>389.69994414135516</c:v>
                </c:pt>
                <c:pt idx="353">
                  <c:v>389.64994414135521</c:v>
                </c:pt>
                <c:pt idx="354">
                  <c:v>389.59994414135514</c:v>
                </c:pt>
                <c:pt idx="355">
                  <c:v>389.54994414135518</c:v>
                </c:pt>
                <c:pt idx="356">
                  <c:v>389.49994414135512</c:v>
                </c:pt>
                <c:pt idx="357">
                  <c:v>389.44994414135516</c:v>
                </c:pt>
                <c:pt idx="358">
                  <c:v>389.39994414135521</c:v>
                </c:pt>
                <c:pt idx="359">
                  <c:v>389.34994414135514</c:v>
                </c:pt>
                <c:pt idx="360">
                  <c:v>389.29994414135518</c:v>
                </c:pt>
                <c:pt idx="361">
                  <c:v>389.24994414135512</c:v>
                </c:pt>
                <c:pt idx="362">
                  <c:v>389.19994414135516</c:v>
                </c:pt>
                <c:pt idx="363">
                  <c:v>389.14994414135612</c:v>
                </c:pt>
                <c:pt idx="364">
                  <c:v>389.09994414135616</c:v>
                </c:pt>
                <c:pt idx="365">
                  <c:v>389.04994414135621</c:v>
                </c:pt>
                <c:pt idx="366">
                  <c:v>388.99994414135614</c:v>
                </c:pt>
                <c:pt idx="367">
                  <c:v>388.94994414135618</c:v>
                </c:pt>
                <c:pt idx="368">
                  <c:v>388.89994414135612</c:v>
                </c:pt>
                <c:pt idx="369">
                  <c:v>388.84994414135616</c:v>
                </c:pt>
                <c:pt idx="370">
                  <c:v>388.79994414135621</c:v>
                </c:pt>
                <c:pt idx="371">
                  <c:v>388.74994414135614</c:v>
                </c:pt>
                <c:pt idx="372">
                  <c:v>388.69994414135618</c:v>
                </c:pt>
                <c:pt idx="373">
                  <c:v>388.64994414135612</c:v>
                </c:pt>
                <c:pt idx="374">
                  <c:v>388.59994414135616</c:v>
                </c:pt>
                <c:pt idx="375">
                  <c:v>388.54994414135621</c:v>
                </c:pt>
                <c:pt idx="376">
                  <c:v>388.49994414135614</c:v>
                </c:pt>
                <c:pt idx="377">
                  <c:v>388.44994414135618</c:v>
                </c:pt>
                <c:pt idx="378">
                  <c:v>388.39994414135612</c:v>
                </c:pt>
                <c:pt idx="379">
                  <c:v>388.34994414135616</c:v>
                </c:pt>
                <c:pt idx="380">
                  <c:v>388.29994414135621</c:v>
                </c:pt>
                <c:pt idx="381">
                  <c:v>388.24994414135614</c:v>
                </c:pt>
                <c:pt idx="382">
                  <c:v>388.19994414135618</c:v>
                </c:pt>
                <c:pt idx="383">
                  <c:v>388.14994414135612</c:v>
                </c:pt>
                <c:pt idx="384">
                  <c:v>388.09994414135616</c:v>
                </c:pt>
                <c:pt idx="385">
                  <c:v>388.04994414135712</c:v>
                </c:pt>
                <c:pt idx="386">
                  <c:v>387.99994414135716</c:v>
                </c:pt>
                <c:pt idx="387">
                  <c:v>387.94994414135721</c:v>
                </c:pt>
                <c:pt idx="388">
                  <c:v>387.89994414135714</c:v>
                </c:pt>
                <c:pt idx="389">
                  <c:v>387.84994414135718</c:v>
                </c:pt>
                <c:pt idx="390">
                  <c:v>387.79994414135712</c:v>
                </c:pt>
                <c:pt idx="391">
                  <c:v>387.74994414135716</c:v>
                </c:pt>
                <c:pt idx="392">
                  <c:v>387.69994414135721</c:v>
                </c:pt>
                <c:pt idx="393">
                  <c:v>387.64994414135714</c:v>
                </c:pt>
                <c:pt idx="394">
                  <c:v>387.59994414135718</c:v>
                </c:pt>
                <c:pt idx="395">
                  <c:v>387.54994414135712</c:v>
                </c:pt>
                <c:pt idx="396">
                  <c:v>387.49994414135716</c:v>
                </c:pt>
                <c:pt idx="397">
                  <c:v>387.44994414135721</c:v>
                </c:pt>
                <c:pt idx="398">
                  <c:v>387.39994414135714</c:v>
                </c:pt>
                <c:pt idx="399">
                  <c:v>387.34994414135718</c:v>
                </c:pt>
                <c:pt idx="400">
                  <c:v>387.29994414135712</c:v>
                </c:pt>
                <c:pt idx="401">
                  <c:v>387.24994414135716</c:v>
                </c:pt>
                <c:pt idx="402">
                  <c:v>387.19994414135721</c:v>
                </c:pt>
                <c:pt idx="403">
                  <c:v>387.14994414135714</c:v>
                </c:pt>
                <c:pt idx="404">
                  <c:v>387.09994414135718</c:v>
                </c:pt>
                <c:pt idx="405">
                  <c:v>387.04994414135712</c:v>
                </c:pt>
                <c:pt idx="406">
                  <c:v>386.99994414135716</c:v>
                </c:pt>
                <c:pt idx="407">
                  <c:v>386.94994414135812</c:v>
                </c:pt>
                <c:pt idx="408">
                  <c:v>386.89994414135816</c:v>
                </c:pt>
                <c:pt idx="409">
                  <c:v>386.84994414135821</c:v>
                </c:pt>
                <c:pt idx="410">
                  <c:v>386.79994414135814</c:v>
                </c:pt>
                <c:pt idx="411">
                  <c:v>386.74994414135818</c:v>
                </c:pt>
                <c:pt idx="412">
                  <c:v>386.69994414135812</c:v>
                </c:pt>
                <c:pt idx="413">
                  <c:v>386.64994414135816</c:v>
                </c:pt>
                <c:pt idx="414">
                  <c:v>386.59994414135821</c:v>
                </c:pt>
                <c:pt idx="415">
                  <c:v>386.54994414135814</c:v>
                </c:pt>
                <c:pt idx="416">
                  <c:v>386.49994414135818</c:v>
                </c:pt>
                <c:pt idx="417">
                  <c:v>386.44994414135812</c:v>
                </c:pt>
                <c:pt idx="418">
                  <c:v>386.39994414135816</c:v>
                </c:pt>
                <c:pt idx="419">
                  <c:v>386.34994414135821</c:v>
                </c:pt>
                <c:pt idx="420">
                  <c:v>386.29994414135814</c:v>
                </c:pt>
                <c:pt idx="421">
                  <c:v>386.24994414135818</c:v>
                </c:pt>
                <c:pt idx="422">
                  <c:v>386.19994414135812</c:v>
                </c:pt>
                <c:pt idx="423">
                  <c:v>386.14994414135816</c:v>
                </c:pt>
                <c:pt idx="424">
                  <c:v>386.09994414135821</c:v>
                </c:pt>
                <c:pt idx="425">
                  <c:v>386.04994414135814</c:v>
                </c:pt>
                <c:pt idx="426">
                  <c:v>385.99994414135818</c:v>
                </c:pt>
                <c:pt idx="427">
                  <c:v>385.94994414135812</c:v>
                </c:pt>
                <c:pt idx="428">
                  <c:v>385.89994414135816</c:v>
                </c:pt>
                <c:pt idx="429">
                  <c:v>385.84994414135912</c:v>
                </c:pt>
                <c:pt idx="430">
                  <c:v>385.79994414135916</c:v>
                </c:pt>
                <c:pt idx="431">
                  <c:v>385.74994414135921</c:v>
                </c:pt>
                <c:pt idx="432">
                  <c:v>385.69994414135914</c:v>
                </c:pt>
                <c:pt idx="433">
                  <c:v>385.64994414135919</c:v>
                </c:pt>
                <c:pt idx="434">
                  <c:v>385.59994414135912</c:v>
                </c:pt>
                <c:pt idx="435">
                  <c:v>385.54994414135916</c:v>
                </c:pt>
                <c:pt idx="436">
                  <c:v>385.49994414135921</c:v>
                </c:pt>
                <c:pt idx="437">
                  <c:v>385.44994414135914</c:v>
                </c:pt>
                <c:pt idx="438">
                  <c:v>385.39994414135919</c:v>
                </c:pt>
                <c:pt idx="439">
                  <c:v>385.34994414135912</c:v>
                </c:pt>
                <c:pt idx="440">
                  <c:v>385.29994414135916</c:v>
                </c:pt>
                <c:pt idx="441">
                  <c:v>385.24994414135921</c:v>
                </c:pt>
                <c:pt idx="442">
                  <c:v>385.19994414135914</c:v>
                </c:pt>
                <c:pt idx="443">
                  <c:v>385.14994414135919</c:v>
                </c:pt>
                <c:pt idx="444">
                  <c:v>385.09994414135912</c:v>
                </c:pt>
                <c:pt idx="445">
                  <c:v>385.04994414135916</c:v>
                </c:pt>
                <c:pt idx="446">
                  <c:v>384.99994414135921</c:v>
                </c:pt>
                <c:pt idx="447">
                  <c:v>384.94994414135914</c:v>
                </c:pt>
                <c:pt idx="448">
                  <c:v>384.89994414135919</c:v>
                </c:pt>
                <c:pt idx="449">
                  <c:v>384.84994414135912</c:v>
                </c:pt>
                <c:pt idx="450">
                  <c:v>384.79994414135916</c:v>
                </c:pt>
                <c:pt idx="451">
                  <c:v>384.74994414136012</c:v>
                </c:pt>
                <c:pt idx="452">
                  <c:v>384.69994414136016</c:v>
                </c:pt>
                <c:pt idx="453">
                  <c:v>384.64994414136021</c:v>
                </c:pt>
                <c:pt idx="454">
                  <c:v>384.59994414136014</c:v>
                </c:pt>
                <c:pt idx="455">
                  <c:v>384.54994414136019</c:v>
                </c:pt>
                <c:pt idx="456">
                  <c:v>384.49994414136012</c:v>
                </c:pt>
                <c:pt idx="457">
                  <c:v>384.44994414136016</c:v>
                </c:pt>
                <c:pt idx="458">
                  <c:v>384.39994414136021</c:v>
                </c:pt>
                <c:pt idx="459">
                  <c:v>384.34994414136014</c:v>
                </c:pt>
                <c:pt idx="460">
                  <c:v>384.29994414136019</c:v>
                </c:pt>
                <c:pt idx="461">
                  <c:v>384.24994414136012</c:v>
                </c:pt>
                <c:pt idx="462">
                  <c:v>384.19994414136016</c:v>
                </c:pt>
                <c:pt idx="463">
                  <c:v>384.14994414136021</c:v>
                </c:pt>
                <c:pt idx="464">
                  <c:v>384.09994414136014</c:v>
                </c:pt>
                <c:pt idx="465">
                  <c:v>384.04994414136019</c:v>
                </c:pt>
                <c:pt idx="466">
                  <c:v>383.99994414136012</c:v>
                </c:pt>
                <c:pt idx="467">
                  <c:v>383.94994414136016</c:v>
                </c:pt>
                <c:pt idx="468">
                  <c:v>383.89994414136021</c:v>
                </c:pt>
                <c:pt idx="469">
                  <c:v>383.84994414136014</c:v>
                </c:pt>
                <c:pt idx="470">
                  <c:v>383.79994414136019</c:v>
                </c:pt>
                <c:pt idx="471">
                  <c:v>383.74994414136012</c:v>
                </c:pt>
                <c:pt idx="472">
                  <c:v>383.69994414136016</c:v>
                </c:pt>
                <c:pt idx="473">
                  <c:v>383.64994414136112</c:v>
                </c:pt>
                <c:pt idx="474">
                  <c:v>383.59994414136116</c:v>
                </c:pt>
                <c:pt idx="475">
                  <c:v>383.54994414136121</c:v>
                </c:pt>
                <c:pt idx="476">
                  <c:v>383.49994414136114</c:v>
                </c:pt>
                <c:pt idx="477">
                  <c:v>383.44994414136119</c:v>
                </c:pt>
                <c:pt idx="478">
                  <c:v>383.39994414136112</c:v>
                </c:pt>
                <c:pt idx="479">
                  <c:v>383.34994414136116</c:v>
                </c:pt>
                <c:pt idx="480">
                  <c:v>383.29994414136121</c:v>
                </c:pt>
                <c:pt idx="481">
                  <c:v>383.24994414136114</c:v>
                </c:pt>
                <c:pt idx="482">
                  <c:v>383.19994414136119</c:v>
                </c:pt>
                <c:pt idx="483">
                  <c:v>383.14994414136112</c:v>
                </c:pt>
                <c:pt idx="484">
                  <c:v>383.09994414136116</c:v>
                </c:pt>
                <c:pt idx="485">
                  <c:v>383.04994414136121</c:v>
                </c:pt>
                <c:pt idx="486">
                  <c:v>382.99994414136114</c:v>
                </c:pt>
                <c:pt idx="487">
                  <c:v>382.94994414136119</c:v>
                </c:pt>
                <c:pt idx="488">
                  <c:v>382.89994414136112</c:v>
                </c:pt>
                <c:pt idx="489">
                  <c:v>382.84994414136116</c:v>
                </c:pt>
                <c:pt idx="490">
                  <c:v>382.79994414136121</c:v>
                </c:pt>
                <c:pt idx="491">
                  <c:v>382.74994414136114</c:v>
                </c:pt>
                <c:pt idx="492">
                  <c:v>382.69994414136119</c:v>
                </c:pt>
                <c:pt idx="493">
                  <c:v>382.64994414136112</c:v>
                </c:pt>
                <c:pt idx="494">
                  <c:v>382.59994414136116</c:v>
                </c:pt>
                <c:pt idx="495">
                  <c:v>382.54994414136212</c:v>
                </c:pt>
                <c:pt idx="496">
                  <c:v>382.49994414136216</c:v>
                </c:pt>
                <c:pt idx="497">
                  <c:v>382.44994414136221</c:v>
                </c:pt>
                <c:pt idx="498">
                  <c:v>382.39994414136214</c:v>
                </c:pt>
                <c:pt idx="499">
                  <c:v>382.34994414136219</c:v>
                </c:pt>
                <c:pt idx="500">
                  <c:v>382.29994414136212</c:v>
                </c:pt>
              </c:numCache>
            </c:numRef>
          </c:xVal>
          <c:yVal>
            <c:numRef>
              <c:f>Fluorine!$E$14:$E$1115</c:f>
              <c:numCache>
                <c:formatCode>General</c:formatCode>
                <c:ptCount val="1102"/>
                <c:pt idx="0">
                  <c:v>-28.512337145490108</c:v>
                </c:pt>
                <c:pt idx="1">
                  <c:v>-1.4933745070226223</c:v>
                </c:pt>
                <c:pt idx="2">
                  <c:v>-19.474411868555137</c:v>
                </c:pt>
                <c:pt idx="3">
                  <c:v>23.544550769912348</c:v>
                </c:pt>
                <c:pt idx="4">
                  <c:v>-5.4364865916201097</c:v>
                </c:pt>
                <c:pt idx="5">
                  <c:v>-9.4175239531526813</c:v>
                </c:pt>
                <c:pt idx="6">
                  <c:v>-4.3985613146851961</c:v>
                </c:pt>
                <c:pt idx="7">
                  <c:v>18.620401323782346</c:v>
                </c:pt>
                <c:pt idx="8">
                  <c:v>7.6393639622498313</c:v>
                </c:pt>
                <c:pt idx="9">
                  <c:v>-23.341673399282683</c:v>
                </c:pt>
                <c:pt idx="10">
                  <c:v>3.6772892391848018</c:v>
                </c:pt>
                <c:pt idx="11">
                  <c:v>-7.303748122348054</c:v>
                </c:pt>
                <c:pt idx="12">
                  <c:v>-26.284785483880569</c:v>
                </c:pt>
                <c:pt idx="13">
                  <c:v>-25.265822845413084</c:v>
                </c:pt>
                <c:pt idx="14">
                  <c:v>-9.2468602069455983</c:v>
                </c:pt>
                <c:pt idx="15">
                  <c:v>-14.227897568478113</c:v>
                </c:pt>
                <c:pt idx="16">
                  <c:v>-0.20893493001057095</c:v>
                </c:pt>
                <c:pt idx="17">
                  <c:v>8.8100277084568575</c:v>
                </c:pt>
                <c:pt idx="18">
                  <c:v>9.8289903469243427</c:v>
                </c:pt>
                <c:pt idx="19">
                  <c:v>4.8479529853918848</c:v>
                </c:pt>
                <c:pt idx="20">
                  <c:v>-19.13308437614063</c:v>
                </c:pt>
                <c:pt idx="21">
                  <c:v>25.885878262326855</c:v>
                </c:pt>
                <c:pt idx="22">
                  <c:v>-22.095159099205659</c:v>
                </c:pt>
                <c:pt idx="23">
                  <c:v>22.923803539261826</c:v>
                </c:pt>
                <c:pt idx="24">
                  <c:v>5.942766177729311</c:v>
                </c:pt>
                <c:pt idx="25">
                  <c:v>10.961728816196796</c:v>
                </c:pt>
                <c:pt idx="26">
                  <c:v>-10.019308545335662</c:v>
                </c:pt>
                <c:pt idx="27">
                  <c:v>10.999654093131824</c:v>
                </c:pt>
                <c:pt idx="28">
                  <c:v>5.018616731599252</c:v>
                </c:pt>
                <c:pt idx="29">
                  <c:v>26.037579370066794</c:v>
                </c:pt>
                <c:pt idx="30">
                  <c:v>1.0565420085342794</c:v>
                </c:pt>
                <c:pt idx="31">
                  <c:v>-1.9244953529982354</c:v>
                </c:pt>
                <c:pt idx="32">
                  <c:v>-8.9055327145307501</c:v>
                </c:pt>
                <c:pt idx="33">
                  <c:v>4.1134299239363941</c:v>
                </c:pt>
                <c:pt idx="34">
                  <c:v>6.1323925624038793</c:v>
                </c:pt>
                <c:pt idx="35">
                  <c:v>50.151355200871365</c:v>
                </c:pt>
                <c:pt idx="36">
                  <c:v>-4.8296821606611502</c:v>
                </c:pt>
                <c:pt idx="37">
                  <c:v>14.189280477806335</c:v>
                </c:pt>
                <c:pt idx="38">
                  <c:v>-0.79175688372612285</c:v>
                </c:pt>
                <c:pt idx="39">
                  <c:v>15.227205754741362</c:v>
                </c:pt>
                <c:pt idx="40">
                  <c:v>-7.7538316067912092</c:v>
                </c:pt>
                <c:pt idx="41">
                  <c:v>0.2651310316763329</c:v>
                </c:pt>
                <c:pt idx="42">
                  <c:v>-21.715906329856182</c:v>
                </c:pt>
                <c:pt idx="43">
                  <c:v>-0.69694369138869661</c:v>
                </c:pt>
                <c:pt idx="44">
                  <c:v>-1.6779810529212114</c:v>
                </c:pt>
                <c:pt idx="45">
                  <c:v>-14.659018414453726</c:v>
                </c:pt>
                <c:pt idx="46">
                  <c:v>-25.640055775986184</c:v>
                </c:pt>
                <c:pt idx="47">
                  <c:v>10.378906862481244</c:v>
                </c:pt>
                <c:pt idx="48">
                  <c:v>11.397869500948786</c:v>
                </c:pt>
                <c:pt idx="49">
                  <c:v>2.4168321394162717</c:v>
                </c:pt>
                <c:pt idx="50">
                  <c:v>28.435794777883757</c:v>
                </c:pt>
                <c:pt idx="51">
                  <c:v>3.4547574163512422</c:v>
                </c:pt>
                <c:pt idx="52">
                  <c:v>7.4737200548187275</c:v>
                </c:pt>
                <c:pt idx="53">
                  <c:v>-12.50731730671373</c:v>
                </c:pt>
                <c:pt idx="54">
                  <c:v>21.511645331753698</c:v>
                </c:pt>
                <c:pt idx="55">
                  <c:v>15.530607970220842</c:v>
                </c:pt>
                <c:pt idx="56">
                  <c:v>19.549570608688327</c:v>
                </c:pt>
                <c:pt idx="57">
                  <c:v>-3.4314667528441873</c:v>
                </c:pt>
                <c:pt idx="58">
                  <c:v>20.587495885623298</c:v>
                </c:pt>
                <c:pt idx="59">
                  <c:v>13.606458524090783</c:v>
                </c:pt>
                <c:pt idx="60">
                  <c:v>-3.3745788374416748</c:v>
                </c:pt>
                <c:pt idx="61">
                  <c:v>40.64438380102581</c:v>
                </c:pt>
                <c:pt idx="62">
                  <c:v>0.6633464394932389</c:v>
                </c:pt>
                <c:pt idx="63">
                  <c:v>10.682309077960781</c:v>
                </c:pt>
                <c:pt idx="64">
                  <c:v>9.7012717164282662</c:v>
                </c:pt>
                <c:pt idx="65">
                  <c:v>7.7202343548957515</c:v>
                </c:pt>
                <c:pt idx="66">
                  <c:v>6.7391969933632367</c:v>
                </c:pt>
                <c:pt idx="67">
                  <c:v>-14.241840368169278</c:v>
                </c:pt>
                <c:pt idx="68">
                  <c:v>1.7771222702982641</c:v>
                </c:pt>
                <c:pt idx="69">
                  <c:v>22.796084908765749</c:v>
                </c:pt>
                <c:pt idx="70">
                  <c:v>16.815047547233235</c:v>
                </c:pt>
                <c:pt idx="71">
                  <c:v>17.83401018570072</c:v>
                </c:pt>
                <c:pt idx="72">
                  <c:v>6.8529728241682051</c:v>
                </c:pt>
                <c:pt idx="73">
                  <c:v>0.87193546263569033</c:v>
                </c:pt>
                <c:pt idx="74">
                  <c:v>10.890898101103176</c:v>
                </c:pt>
                <c:pt idx="75">
                  <c:v>26.909860739570718</c:v>
                </c:pt>
                <c:pt idx="76">
                  <c:v>12.928823378038203</c:v>
                </c:pt>
                <c:pt idx="77">
                  <c:v>29.94778601650529</c:v>
                </c:pt>
                <c:pt idx="78">
                  <c:v>25.966748654972776</c:v>
                </c:pt>
                <c:pt idx="79">
                  <c:v>38.985711293440261</c:v>
                </c:pt>
                <c:pt idx="80">
                  <c:v>55.004673931907803</c:v>
                </c:pt>
                <c:pt idx="81">
                  <c:v>34.023636570375231</c:v>
                </c:pt>
                <c:pt idx="82">
                  <c:v>56.042599208842773</c:v>
                </c:pt>
                <c:pt idx="83">
                  <c:v>35.061561847310259</c:v>
                </c:pt>
                <c:pt idx="84">
                  <c:v>66.080524485777744</c:v>
                </c:pt>
                <c:pt idx="85">
                  <c:v>30.099487124245229</c:v>
                </c:pt>
                <c:pt idx="86">
                  <c:v>65.118449762712714</c:v>
                </c:pt>
                <c:pt idx="87">
                  <c:v>63.137412401180256</c:v>
                </c:pt>
                <c:pt idx="88">
                  <c:v>62.156375039647685</c:v>
                </c:pt>
                <c:pt idx="89">
                  <c:v>52.17533767811517</c:v>
                </c:pt>
                <c:pt idx="90">
                  <c:v>68.194300316582712</c:v>
                </c:pt>
                <c:pt idx="91">
                  <c:v>78.213262955050197</c:v>
                </c:pt>
                <c:pt idx="92">
                  <c:v>52.232225593517683</c:v>
                </c:pt>
                <c:pt idx="93">
                  <c:v>76.251188231985168</c:v>
                </c:pt>
                <c:pt idx="94">
                  <c:v>88.270150870452653</c:v>
                </c:pt>
                <c:pt idx="95">
                  <c:v>135.2891135089202</c:v>
                </c:pt>
                <c:pt idx="96">
                  <c:v>127.30807614738762</c:v>
                </c:pt>
                <c:pt idx="97">
                  <c:v>111.32703878585517</c:v>
                </c:pt>
                <c:pt idx="98">
                  <c:v>132.34600142432265</c:v>
                </c:pt>
                <c:pt idx="99">
                  <c:v>154.3649640627898</c:v>
                </c:pt>
                <c:pt idx="100">
                  <c:v>139.38392670125722</c:v>
                </c:pt>
                <c:pt idx="101">
                  <c:v>165.40288933972471</c:v>
                </c:pt>
                <c:pt idx="102">
                  <c:v>154.42185197819225</c:v>
                </c:pt>
                <c:pt idx="103">
                  <c:v>162.44081461665974</c:v>
                </c:pt>
                <c:pt idx="104">
                  <c:v>166.45977725512722</c:v>
                </c:pt>
                <c:pt idx="105">
                  <c:v>153.47873989359471</c:v>
                </c:pt>
                <c:pt idx="106">
                  <c:v>183.49770253206219</c:v>
                </c:pt>
                <c:pt idx="107">
                  <c:v>165.51666517052968</c:v>
                </c:pt>
                <c:pt idx="108">
                  <c:v>203.53562780899716</c:v>
                </c:pt>
                <c:pt idx="109">
                  <c:v>179.5545904474647</c:v>
                </c:pt>
                <c:pt idx="110">
                  <c:v>185.57355308593219</c:v>
                </c:pt>
                <c:pt idx="111">
                  <c:v>205.59251572439962</c:v>
                </c:pt>
                <c:pt idx="112">
                  <c:v>287.61147836286716</c:v>
                </c:pt>
                <c:pt idx="113">
                  <c:v>257.63044100133465</c:v>
                </c:pt>
                <c:pt idx="114">
                  <c:v>248.64940363980213</c:v>
                </c:pt>
                <c:pt idx="115">
                  <c:v>244.66836627826962</c:v>
                </c:pt>
                <c:pt idx="116">
                  <c:v>240.6873289167371</c:v>
                </c:pt>
                <c:pt idx="117">
                  <c:v>294.70629155520464</c:v>
                </c:pt>
                <c:pt idx="118">
                  <c:v>282.72525419367213</c:v>
                </c:pt>
                <c:pt idx="119">
                  <c:v>272.74421683213961</c:v>
                </c:pt>
                <c:pt idx="120">
                  <c:v>285.7631794706071</c:v>
                </c:pt>
                <c:pt idx="121">
                  <c:v>250.78214210907424</c:v>
                </c:pt>
                <c:pt idx="122">
                  <c:v>292.80110474754173</c:v>
                </c:pt>
                <c:pt idx="123">
                  <c:v>274.82006738600916</c:v>
                </c:pt>
                <c:pt idx="124">
                  <c:v>315.8390300244767</c:v>
                </c:pt>
                <c:pt idx="125">
                  <c:v>271.85799266294418</c:v>
                </c:pt>
                <c:pt idx="126">
                  <c:v>308.87695530141167</c:v>
                </c:pt>
                <c:pt idx="127">
                  <c:v>241.89591793987915</c:v>
                </c:pt>
                <c:pt idx="128">
                  <c:v>294.91488057834664</c:v>
                </c:pt>
                <c:pt idx="129">
                  <c:v>328.93384321681418</c:v>
                </c:pt>
                <c:pt idx="130">
                  <c:v>293.95280585528161</c:v>
                </c:pt>
                <c:pt idx="131">
                  <c:v>311.97176849374915</c:v>
                </c:pt>
                <c:pt idx="132">
                  <c:v>269.99073113221664</c:v>
                </c:pt>
                <c:pt idx="133">
                  <c:v>327.00969377068412</c:v>
                </c:pt>
                <c:pt idx="134">
                  <c:v>316.02865640915161</c:v>
                </c:pt>
                <c:pt idx="135">
                  <c:v>311.04761904761909</c:v>
                </c:pt>
                <c:pt idx="136">
                  <c:v>270.06658168608664</c:v>
                </c:pt>
                <c:pt idx="137">
                  <c:v>283.08554432455406</c:v>
                </c:pt>
                <c:pt idx="138">
                  <c:v>258.10450696302155</c:v>
                </c:pt>
                <c:pt idx="139">
                  <c:v>268.12346960148909</c:v>
                </c:pt>
                <c:pt idx="140">
                  <c:v>281.14243223995658</c:v>
                </c:pt>
                <c:pt idx="141">
                  <c:v>272.16139487842406</c:v>
                </c:pt>
                <c:pt idx="142">
                  <c:v>251.18035751689155</c:v>
                </c:pt>
                <c:pt idx="143">
                  <c:v>262.19932015535869</c:v>
                </c:pt>
                <c:pt idx="144">
                  <c:v>256.21828279382618</c:v>
                </c:pt>
                <c:pt idx="145">
                  <c:v>240.23724543229366</c:v>
                </c:pt>
                <c:pt idx="146">
                  <c:v>237.25620807076115</c:v>
                </c:pt>
                <c:pt idx="147">
                  <c:v>225.27517070922863</c:v>
                </c:pt>
                <c:pt idx="148">
                  <c:v>211.29413334769612</c:v>
                </c:pt>
                <c:pt idx="149">
                  <c:v>211.3130959861636</c:v>
                </c:pt>
                <c:pt idx="150">
                  <c:v>210.33205862463109</c:v>
                </c:pt>
                <c:pt idx="151">
                  <c:v>216.35102126309863</c:v>
                </c:pt>
                <c:pt idx="152">
                  <c:v>211.36998390156612</c:v>
                </c:pt>
                <c:pt idx="153">
                  <c:v>198.3889465400336</c:v>
                </c:pt>
                <c:pt idx="154">
                  <c:v>165.40790917850109</c:v>
                </c:pt>
                <c:pt idx="155">
                  <c:v>157.42687181696857</c:v>
                </c:pt>
                <c:pt idx="156">
                  <c:v>128.44583445543606</c:v>
                </c:pt>
                <c:pt idx="157">
                  <c:v>178.46479709390354</c:v>
                </c:pt>
                <c:pt idx="158">
                  <c:v>151.48375973237108</c:v>
                </c:pt>
                <c:pt idx="159">
                  <c:v>156.50272237083857</c:v>
                </c:pt>
                <c:pt idx="160">
                  <c:v>124.521685009306</c:v>
                </c:pt>
                <c:pt idx="161">
                  <c:v>120.54064764777354</c:v>
                </c:pt>
                <c:pt idx="162">
                  <c:v>124.55961028624102</c:v>
                </c:pt>
                <c:pt idx="163">
                  <c:v>120.57857292470851</c:v>
                </c:pt>
                <c:pt idx="164">
                  <c:v>95.597535563175995</c:v>
                </c:pt>
                <c:pt idx="165">
                  <c:v>56.61649820164314</c:v>
                </c:pt>
                <c:pt idx="166">
                  <c:v>64.635460840110625</c:v>
                </c:pt>
                <c:pt idx="167">
                  <c:v>103.65442347857811</c:v>
                </c:pt>
                <c:pt idx="168">
                  <c:v>89.673386117045595</c:v>
                </c:pt>
                <c:pt idx="169">
                  <c:v>64.692348755513081</c:v>
                </c:pt>
                <c:pt idx="170">
                  <c:v>68.711311393980623</c:v>
                </c:pt>
                <c:pt idx="171">
                  <c:v>79.730274032448051</c:v>
                </c:pt>
                <c:pt idx="172">
                  <c:v>90.749236670915536</c:v>
                </c:pt>
                <c:pt idx="173">
                  <c:v>59.768199309383078</c:v>
                </c:pt>
                <c:pt idx="174">
                  <c:v>70.787161947850564</c:v>
                </c:pt>
                <c:pt idx="175">
                  <c:v>22.806124586318049</c:v>
                </c:pt>
                <c:pt idx="176">
                  <c:v>27.825087224785534</c:v>
                </c:pt>
                <c:pt idx="177">
                  <c:v>35.844049863253019</c:v>
                </c:pt>
                <c:pt idx="178">
                  <c:v>2.8630125017205614</c:v>
                </c:pt>
                <c:pt idx="179">
                  <c:v>49.88197514018799</c:v>
                </c:pt>
                <c:pt idx="180">
                  <c:v>38.900937778655532</c:v>
                </c:pt>
                <c:pt idx="181">
                  <c:v>18.919900417123017</c:v>
                </c:pt>
                <c:pt idx="182">
                  <c:v>49.938863055590502</c:v>
                </c:pt>
                <c:pt idx="183">
                  <c:v>21.957825694057988</c:v>
                </c:pt>
                <c:pt idx="184">
                  <c:v>35.976788332525473</c:v>
                </c:pt>
                <c:pt idx="185">
                  <c:v>36.995750970993015</c:v>
                </c:pt>
                <c:pt idx="186">
                  <c:v>17.014713609460443</c:v>
                </c:pt>
                <c:pt idx="187">
                  <c:v>20.033676247927588</c:v>
                </c:pt>
                <c:pt idx="188">
                  <c:v>3.0526388863950729</c:v>
                </c:pt>
                <c:pt idx="189">
                  <c:v>15.071601524862558</c:v>
                </c:pt>
                <c:pt idx="190">
                  <c:v>8.0905641633300434</c:v>
                </c:pt>
                <c:pt idx="191">
                  <c:v>8.1095268017975286</c:v>
                </c:pt>
                <c:pt idx="192">
                  <c:v>-2.8715105597349293</c:v>
                </c:pt>
                <c:pt idx="193">
                  <c:v>15.147452078732556</c:v>
                </c:pt>
                <c:pt idx="194">
                  <c:v>-3.8335852828000156</c:v>
                </c:pt>
                <c:pt idx="195">
                  <c:v>4.1853773556675264</c:v>
                </c:pt>
                <c:pt idx="196">
                  <c:v>-2.7956600058649883</c:v>
                </c:pt>
                <c:pt idx="197">
                  <c:v>18.223302632602497</c:v>
                </c:pt>
                <c:pt idx="198">
                  <c:v>17.242265271069982</c:v>
                </c:pt>
                <c:pt idx="199">
                  <c:v>12.261227909537467</c:v>
                </c:pt>
                <c:pt idx="200">
                  <c:v>-2.7198094519949905</c:v>
                </c:pt>
                <c:pt idx="201">
                  <c:v>-7.7008468135275052</c:v>
                </c:pt>
                <c:pt idx="202">
                  <c:v>-9.68188417506002</c:v>
                </c:pt>
                <c:pt idx="203">
                  <c:v>-24.662921536592535</c:v>
                </c:pt>
                <c:pt idx="204">
                  <c:v>30.356041101874951</c:v>
                </c:pt>
                <c:pt idx="205">
                  <c:v>-36.624996259657564</c:v>
                </c:pt>
                <c:pt idx="206">
                  <c:v>-8.606033621190079</c:v>
                </c:pt>
                <c:pt idx="207">
                  <c:v>15.412929017277463</c:v>
                </c:pt>
                <c:pt idx="208">
                  <c:v>-10.568108344255052</c:v>
                </c:pt>
                <c:pt idx="209">
                  <c:v>-18.549145705787964</c:v>
                </c:pt>
                <c:pt idx="210">
                  <c:v>-13.530183067320479</c:v>
                </c:pt>
                <c:pt idx="211">
                  <c:v>-13.511220428852994</c:v>
                </c:pt>
                <c:pt idx="212">
                  <c:v>-1.4922577903854517</c:v>
                </c:pt>
                <c:pt idx="213">
                  <c:v>-9.4732951519180233</c:v>
                </c:pt>
                <c:pt idx="214">
                  <c:v>-2.4543325134504812</c:v>
                </c:pt>
                <c:pt idx="215">
                  <c:v>1.564630125017004</c:v>
                </c:pt>
                <c:pt idx="216">
                  <c:v>-23.416407236515511</c:v>
                </c:pt>
                <c:pt idx="217">
                  <c:v>-10.397444598048025</c:v>
                </c:pt>
                <c:pt idx="218">
                  <c:v>15.62151804041946</c:v>
                </c:pt>
                <c:pt idx="219">
                  <c:v>-6.3595193211129981</c:v>
                </c:pt>
                <c:pt idx="220">
                  <c:v>-4.1664299266790294</c:v>
                </c:pt>
                <c:pt idx="221">
                  <c:v>-8.0842322590824551</c:v>
                </c:pt>
                <c:pt idx="222">
                  <c:v>-9.0020345914858808</c:v>
                </c:pt>
                <c:pt idx="223">
                  <c:v>6.0801630761106935</c:v>
                </c:pt>
                <c:pt idx="224">
                  <c:v>3.1623607437072678</c:v>
                </c:pt>
                <c:pt idx="225">
                  <c:v>4.2445584113038421</c:v>
                </c:pt>
                <c:pt idx="226">
                  <c:v>-0.6732439210998109</c:v>
                </c:pt>
                <c:pt idx="227">
                  <c:v>23.408953746496991</c:v>
                </c:pt>
                <c:pt idx="228">
                  <c:v>4.4911514140933377</c:v>
                </c:pt>
                <c:pt idx="229">
                  <c:v>-7.4266509183098606</c:v>
                </c:pt>
                <c:pt idx="230">
                  <c:v>-3.3444532507135136</c:v>
                </c:pt>
                <c:pt idx="231">
                  <c:v>22.737744416881469</c:v>
                </c:pt>
                <c:pt idx="232">
                  <c:v>28.819942084478043</c:v>
                </c:pt>
                <c:pt idx="233">
                  <c:v>-2.0978602479256097</c:v>
                </c:pt>
                <c:pt idx="234">
                  <c:v>12.984337419671192</c:v>
                </c:pt>
                <c:pt idx="235">
                  <c:v>-13.933464912732461</c:v>
                </c:pt>
                <c:pt idx="236">
                  <c:v>-23.851267245135659</c:v>
                </c:pt>
                <c:pt idx="237">
                  <c:v>-3.7690695775393124</c:v>
                </c:pt>
                <c:pt idx="238">
                  <c:v>-16.686871909942738</c:v>
                </c:pt>
                <c:pt idx="239">
                  <c:v>-11.604674242346164</c:v>
                </c:pt>
                <c:pt idx="240">
                  <c:v>44.477523425250411</c:v>
                </c:pt>
                <c:pt idx="241">
                  <c:v>-7.4402789071530151</c:v>
                </c:pt>
                <c:pt idx="242">
                  <c:v>-18.358081239556668</c:v>
                </c:pt>
                <c:pt idx="243">
                  <c:v>-11.275883571960094</c:v>
                </c:pt>
                <c:pt idx="244">
                  <c:v>21.80631409563648</c:v>
                </c:pt>
                <c:pt idx="245">
                  <c:v>2.8885117632330548</c:v>
                </c:pt>
                <c:pt idx="246">
                  <c:v>-23.029290569170371</c:v>
                </c:pt>
                <c:pt idx="247">
                  <c:v>-6.9470929015737966</c:v>
                </c:pt>
                <c:pt idx="248">
                  <c:v>12.13510476602255</c:v>
                </c:pt>
                <c:pt idx="249">
                  <c:v>-1.7826975663806479</c:v>
                </c:pt>
                <c:pt idx="250">
                  <c:v>5.299500101215699</c:v>
                </c:pt>
                <c:pt idx="251">
                  <c:v>4.3816977688125007</c:v>
                </c:pt>
                <c:pt idx="252">
                  <c:v>-5.5361045635911523</c:v>
                </c:pt>
                <c:pt idx="253">
                  <c:v>-10.45390689599617</c:v>
                </c:pt>
                <c:pt idx="254">
                  <c:v>8.6282907716004047</c:v>
                </c:pt>
                <c:pt idx="255">
                  <c:v>-8.2895115608032484</c:v>
                </c:pt>
                <c:pt idx="256">
                  <c:v>11.792686106793553</c:v>
                </c:pt>
                <c:pt idx="257">
                  <c:v>18.8748837743899</c:v>
                </c:pt>
                <c:pt idx="258">
                  <c:v>-28.042918558013298</c:v>
                </c:pt>
                <c:pt idx="259">
                  <c:v>-3.9607208904169511</c:v>
                </c:pt>
                <c:pt idx="260">
                  <c:v>-5.8785232228203768</c:v>
                </c:pt>
                <c:pt idx="261">
                  <c:v>7.2036744447761976</c:v>
                </c:pt>
                <c:pt idx="262">
                  <c:v>1.2858721123727719</c:v>
                </c:pt>
                <c:pt idx="263">
                  <c:v>2.3680697799693462</c:v>
                </c:pt>
                <c:pt idx="264">
                  <c:v>23.450267447565693</c:v>
                </c:pt>
                <c:pt idx="265">
                  <c:v>11.532465115162267</c:v>
                </c:pt>
                <c:pt idx="266">
                  <c:v>7.6146627827588418</c:v>
                </c:pt>
                <c:pt idx="267">
                  <c:v>28.696860450355416</c:v>
                </c:pt>
                <c:pt idx="268">
                  <c:v>-12.22094188204801</c:v>
                </c:pt>
                <c:pt idx="269">
                  <c:v>17.861255785548565</c:v>
                </c:pt>
                <c:pt idx="270">
                  <c:v>-8.0565465468550883</c:v>
                </c:pt>
                <c:pt idx="271">
                  <c:v>-2.9743488792582866</c:v>
                </c:pt>
                <c:pt idx="272">
                  <c:v>3.1078487883380603</c:v>
                </c:pt>
                <c:pt idx="273">
                  <c:v>6.190046455934862</c:v>
                </c:pt>
                <c:pt idx="274">
                  <c:v>-11.727755876468791</c:v>
                </c:pt>
                <c:pt idx="275">
                  <c:v>11.354441791126192</c:v>
                </c:pt>
                <c:pt idx="276">
                  <c:v>15.436639458722766</c:v>
                </c:pt>
                <c:pt idx="277">
                  <c:v>-3.4811628736808871</c:v>
                </c:pt>
                <c:pt idx="278">
                  <c:v>11.601034793915915</c:v>
                </c:pt>
                <c:pt idx="279">
                  <c:v>30.683232461512262</c:v>
                </c:pt>
                <c:pt idx="280">
                  <c:v>-9.2345698708909367</c:v>
                </c:pt>
                <c:pt idx="281">
                  <c:v>31.84762779670541</c:v>
                </c:pt>
                <c:pt idx="282">
                  <c:v>1.9298254643019845</c:v>
                </c:pt>
                <c:pt idx="283">
                  <c:v>-12.987976868101441</c:v>
                </c:pt>
                <c:pt idx="284">
                  <c:v>-1.9057792005048668</c:v>
                </c:pt>
                <c:pt idx="285">
                  <c:v>9.1764184670917075</c:v>
                </c:pt>
                <c:pt idx="286">
                  <c:v>39.258616134688054</c:v>
                </c:pt>
                <c:pt idx="287">
                  <c:v>17.340813802284629</c:v>
                </c:pt>
                <c:pt idx="288">
                  <c:v>27.423011469881203</c:v>
                </c:pt>
                <c:pt idx="289">
                  <c:v>37.505209137477777</c:v>
                </c:pt>
                <c:pt idx="290">
                  <c:v>38.587406805074352</c:v>
                </c:pt>
                <c:pt idx="291">
                  <c:v>17.669604472670926</c:v>
                </c:pt>
                <c:pt idx="292">
                  <c:v>-5.248197859732727</c:v>
                </c:pt>
                <c:pt idx="293">
                  <c:v>66.833999807864075</c:v>
                </c:pt>
                <c:pt idx="294">
                  <c:v>18.916197475460422</c:v>
                </c:pt>
                <c:pt idx="295">
                  <c:v>24.998395143057223</c:v>
                </c:pt>
                <c:pt idx="296">
                  <c:v>34.08059281065357</c:v>
                </c:pt>
                <c:pt idx="297">
                  <c:v>15.162790478248553</c:v>
                </c:pt>
                <c:pt idx="298">
                  <c:v>18.244988145845127</c:v>
                </c:pt>
                <c:pt idx="299">
                  <c:v>29.327185813441474</c:v>
                </c:pt>
                <c:pt idx="300">
                  <c:v>4.4093834810382759</c:v>
                </c:pt>
                <c:pt idx="301">
                  <c:v>8.4915811486346229</c:v>
                </c:pt>
                <c:pt idx="302">
                  <c:v>33.573778816231425</c:v>
                </c:pt>
                <c:pt idx="303">
                  <c:v>37.655976483827772</c:v>
                </c:pt>
                <c:pt idx="304">
                  <c:v>23.738174151424346</c:v>
                </c:pt>
                <c:pt idx="305">
                  <c:v>1.8203718190209202</c:v>
                </c:pt>
                <c:pt idx="306">
                  <c:v>55.902569486617494</c:v>
                </c:pt>
                <c:pt idx="307">
                  <c:v>-6.0152328457859312</c:v>
                </c:pt>
                <c:pt idx="308">
                  <c:v>29.066964821810416</c:v>
                </c:pt>
                <c:pt idx="309">
                  <c:v>11.14916248940699</c:v>
                </c:pt>
                <c:pt idx="310">
                  <c:v>-1.7686398429964356</c:v>
                </c:pt>
                <c:pt idx="311">
                  <c:v>31.313557824600139</c:v>
                </c:pt>
                <c:pt idx="312">
                  <c:v>3.395755492196713</c:v>
                </c:pt>
                <c:pt idx="313">
                  <c:v>26.477953159793287</c:v>
                </c:pt>
                <c:pt idx="314">
                  <c:v>35.560150827389634</c:v>
                </c:pt>
                <c:pt idx="315">
                  <c:v>32.642348494986436</c:v>
                </c:pt>
                <c:pt idx="316">
                  <c:v>47.724546162582783</c:v>
                </c:pt>
                <c:pt idx="317">
                  <c:v>34.806743830179585</c:v>
                </c:pt>
                <c:pt idx="318">
                  <c:v>53.888941497775932</c:v>
                </c:pt>
                <c:pt idx="319">
                  <c:v>0.97113916537091427</c:v>
                </c:pt>
                <c:pt idx="320">
                  <c:v>27.053336832967489</c:v>
                </c:pt>
                <c:pt idx="321">
                  <c:v>30.135534500563836</c:v>
                </c:pt>
                <c:pt idx="322">
                  <c:v>43.217732168160637</c:v>
                </c:pt>
                <c:pt idx="323">
                  <c:v>51.299929835756984</c:v>
                </c:pt>
                <c:pt idx="324">
                  <c:v>25.382127503353786</c:v>
                </c:pt>
                <c:pt idx="325">
                  <c:v>35.464325170950133</c:v>
                </c:pt>
                <c:pt idx="326">
                  <c:v>51.546522838546707</c:v>
                </c:pt>
                <c:pt idx="327">
                  <c:v>32.628720506143281</c:v>
                </c:pt>
                <c:pt idx="328">
                  <c:v>11.710918173739856</c:v>
                </c:pt>
                <c:pt idx="329">
                  <c:v>2.7931158413364301</c:v>
                </c:pt>
                <c:pt idx="330">
                  <c:v>10.875313508932777</c:v>
                </c:pt>
                <c:pt idx="331">
                  <c:v>31.957511176529351</c:v>
                </c:pt>
                <c:pt idx="332">
                  <c:v>28.039708844125926</c:v>
                </c:pt>
                <c:pt idx="333">
                  <c:v>34.1219065117225</c:v>
                </c:pt>
                <c:pt idx="334">
                  <c:v>20.204104179319074</c:v>
                </c:pt>
                <c:pt idx="335">
                  <c:v>17.286301846915649</c:v>
                </c:pt>
                <c:pt idx="336">
                  <c:v>26.368499514511996</c:v>
                </c:pt>
                <c:pt idx="337">
                  <c:v>25.450697182108797</c:v>
                </c:pt>
                <c:pt idx="338">
                  <c:v>7.5328948497051442</c:v>
                </c:pt>
                <c:pt idx="339">
                  <c:v>16.615092517301946</c:v>
                </c:pt>
                <c:pt idx="340">
                  <c:v>25.697290184898293</c:v>
                </c:pt>
                <c:pt idx="341">
                  <c:v>26.779487852493276</c:v>
                </c:pt>
                <c:pt idx="342">
                  <c:v>26.86168552008985</c:v>
                </c:pt>
                <c:pt idx="343">
                  <c:v>18.943883187686197</c:v>
                </c:pt>
                <c:pt idx="344">
                  <c:v>42.026080855282999</c:v>
                </c:pt>
                <c:pt idx="345">
                  <c:v>-30.891721477120655</c:v>
                </c:pt>
                <c:pt idx="346">
                  <c:v>29.19047619047592</c:v>
                </c:pt>
                <c:pt idx="347">
                  <c:v>0.27267385807249411</c:v>
                </c:pt>
                <c:pt idx="348">
                  <c:v>21.354871525669068</c:v>
                </c:pt>
                <c:pt idx="349">
                  <c:v>12.437069193265643</c:v>
                </c:pt>
                <c:pt idx="350">
                  <c:v>0.5192668608619897</c:v>
                </c:pt>
                <c:pt idx="351">
                  <c:v>23.601464528458791</c:v>
                </c:pt>
                <c:pt idx="352">
                  <c:v>13.683662196055138</c:v>
                </c:pt>
                <c:pt idx="353">
                  <c:v>-1.2341401363482873</c:v>
                </c:pt>
                <c:pt idx="354">
                  <c:v>12.848057531248287</c:v>
                </c:pt>
                <c:pt idx="355">
                  <c:v>10.930255198844861</c:v>
                </c:pt>
                <c:pt idx="356">
                  <c:v>15.012452866441436</c:v>
                </c:pt>
                <c:pt idx="357">
                  <c:v>2.0946505340380099</c:v>
                </c:pt>
                <c:pt idx="358">
                  <c:v>3.1768482016343569</c:v>
                </c:pt>
                <c:pt idx="359">
                  <c:v>14.259045869231159</c:v>
                </c:pt>
                <c:pt idx="360">
                  <c:v>8.3412435368275055</c:v>
                </c:pt>
                <c:pt idx="361">
                  <c:v>-4.5765587955756928</c:v>
                </c:pt>
                <c:pt idx="362">
                  <c:v>11.505638872020654</c:v>
                </c:pt>
                <c:pt idx="363">
                  <c:v>-28.412163460384363</c:v>
                </c:pt>
                <c:pt idx="364">
                  <c:v>-15.329965792787789</c:v>
                </c:pt>
                <c:pt idx="365">
                  <c:v>7.7522318748085581</c:v>
                </c:pt>
                <c:pt idx="366">
                  <c:v>21.83442954240536</c:v>
                </c:pt>
                <c:pt idx="367">
                  <c:v>-21.083372789998293</c:v>
                </c:pt>
                <c:pt idx="368">
                  <c:v>34.998824877598281</c:v>
                </c:pt>
                <c:pt idx="369">
                  <c:v>-11.918977454805145</c:v>
                </c:pt>
                <c:pt idx="370">
                  <c:v>-7.8367797872085703</c:v>
                </c:pt>
                <c:pt idx="371">
                  <c:v>26.245417880388004</c:v>
                </c:pt>
                <c:pt idx="372">
                  <c:v>-21.672384452015649</c:v>
                </c:pt>
                <c:pt idx="373">
                  <c:v>-13.590186784418847</c:v>
                </c:pt>
                <c:pt idx="374">
                  <c:v>6.4920108831774996</c:v>
                </c:pt>
                <c:pt idx="375">
                  <c:v>16.574208550774074</c:v>
                </c:pt>
                <c:pt idx="376">
                  <c:v>-9.3435937816293517</c:v>
                </c:pt>
                <c:pt idx="377">
                  <c:v>13.738603885967223</c:v>
                </c:pt>
                <c:pt idx="378">
                  <c:v>-6.1791984464362031</c:v>
                </c:pt>
                <c:pt idx="379">
                  <c:v>1.9029992211603712</c:v>
                </c:pt>
                <c:pt idx="380">
                  <c:v>11.985196888756718</c:v>
                </c:pt>
                <c:pt idx="381">
                  <c:v>-20.93260544364648</c:v>
                </c:pt>
                <c:pt idx="382">
                  <c:v>-10.850407776050133</c:v>
                </c:pt>
                <c:pt idx="383">
                  <c:v>-5.7682101084533315</c:v>
                </c:pt>
                <c:pt idx="384">
                  <c:v>13.313987559143015</c:v>
                </c:pt>
                <c:pt idx="385">
                  <c:v>7.3961852267379982</c:v>
                </c:pt>
                <c:pt idx="386">
                  <c:v>-0.52161710566542752</c:v>
                </c:pt>
                <c:pt idx="387">
                  <c:v>4.5605805619309194</c:v>
                </c:pt>
                <c:pt idx="388">
                  <c:v>-17.357221770472279</c:v>
                </c:pt>
                <c:pt idx="389">
                  <c:v>-30.275024102875932</c:v>
                </c:pt>
                <c:pt idx="390">
                  <c:v>-17.192826435279358</c:v>
                </c:pt>
                <c:pt idx="391">
                  <c:v>15.889371232317217</c:v>
                </c:pt>
                <c:pt idx="392">
                  <c:v>8.971568899913791</c:v>
                </c:pt>
                <c:pt idx="393">
                  <c:v>-12.946233432489635</c:v>
                </c:pt>
                <c:pt idx="394">
                  <c:v>12.135964235106712</c:v>
                </c:pt>
                <c:pt idx="395">
                  <c:v>-15.781838097296486</c:v>
                </c:pt>
                <c:pt idx="396">
                  <c:v>-18.699640429700139</c:v>
                </c:pt>
                <c:pt idx="397">
                  <c:v>-28.617442762103565</c:v>
                </c:pt>
                <c:pt idx="398">
                  <c:v>14.46475490549301</c:v>
                </c:pt>
                <c:pt idx="399">
                  <c:v>21.546952573089584</c:v>
                </c:pt>
                <c:pt idx="400">
                  <c:v>23.629150240686158</c:v>
                </c:pt>
                <c:pt idx="401">
                  <c:v>10.711347908282733</c:v>
                </c:pt>
                <c:pt idx="402">
                  <c:v>9.7935455758790795</c:v>
                </c:pt>
                <c:pt idx="403">
                  <c:v>-15.124256756524119</c:v>
                </c:pt>
                <c:pt idx="404">
                  <c:v>19.957940911072228</c:v>
                </c:pt>
                <c:pt idx="405">
                  <c:v>-28.95986142133097</c:v>
                </c:pt>
                <c:pt idx="406">
                  <c:v>19.122336246265377</c:v>
                </c:pt>
                <c:pt idx="407">
                  <c:v>11.204533913860359</c:v>
                </c:pt>
                <c:pt idx="408">
                  <c:v>33.286731581456934</c:v>
                </c:pt>
                <c:pt idx="409">
                  <c:v>13.368929249053281</c:v>
                </c:pt>
                <c:pt idx="410">
                  <c:v>-10.548873083349918</c:v>
                </c:pt>
                <c:pt idx="411">
                  <c:v>3.5333245842464294</c:v>
                </c:pt>
                <c:pt idx="412">
                  <c:v>3.6155222518430037</c:v>
                </c:pt>
                <c:pt idx="413">
                  <c:v>-30.302280080560422</c:v>
                </c:pt>
                <c:pt idx="414">
                  <c:v>14.779917587036152</c:v>
                </c:pt>
                <c:pt idx="415">
                  <c:v>8.8621152546327266</c:v>
                </c:pt>
                <c:pt idx="416">
                  <c:v>10.944312922229074</c:v>
                </c:pt>
                <c:pt idx="417">
                  <c:v>10.026510589825875</c:v>
                </c:pt>
                <c:pt idx="418">
                  <c:v>7.1087082574222222</c:v>
                </c:pt>
                <c:pt idx="419">
                  <c:v>3.1909059250187966</c:v>
                </c:pt>
                <c:pt idx="420">
                  <c:v>-11.726896407384629</c:v>
                </c:pt>
                <c:pt idx="421">
                  <c:v>1.3553012602119452</c:v>
                </c:pt>
                <c:pt idx="422">
                  <c:v>-14.56250107219148</c:v>
                </c:pt>
                <c:pt idx="423">
                  <c:v>16.519696595405094</c:v>
                </c:pt>
                <c:pt idx="424">
                  <c:v>12.601894263001441</c:v>
                </c:pt>
                <c:pt idx="425">
                  <c:v>-16.315908069401758</c:v>
                </c:pt>
                <c:pt idx="426">
                  <c:v>23.766289598194589</c:v>
                </c:pt>
                <c:pt idx="427">
                  <c:v>-6.1515127342086089</c:v>
                </c:pt>
                <c:pt idx="428">
                  <c:v>10.930684933387738</c:v>
                </c:pt>
                <c:pt idx="429">
                  <c:v>33.012882600982721</c:v>
                </c:pt>
                <c:pt idx="430">
                  <c:v>22.095080268579295</c:v>
                </c:pt>
                <c:pt idx="431">
                  <c:v>5.177277936175642</c:v>
                </c:pt>
                <c:pt idx="432">
                  <c:v>10.259475603772444</c:v>
                </c:pt>
                <c:pt idx="433">
                  <c:v>-20.658326728631209</c:v>
                </c:pt>
                <c:pt idx="434">
                  <c:v>-10.576129061034635</c:v>
                </c:pt>
                <c:pt idx="435">
                  <c:v>-10.493931393438061</c:v>
                </c:pt>
                <c:pt idx="436">
                  <c:v>26.588266274158514</c:v>
                </c:pt>
                <c:pt idx="437">
                  <c:v>-7.3295360582449121</c:v>
                </c:pt>
                <c:pt idx="438">
                  <c:v>17.752661609351435</c:v>
                </c:pt>
                <c:pt idx="439">
                  <c:v>-1.1651407230517634</c:v>
                </c:pt>
                <c:pt idx="440">
                  <c:v>0.91705694454458353</c:v>
                </c:pt>
                <c:pt idx="441">
                  <c:v>-18.000745387858842</c:v>
                </c:pt>
                <c:pt idx="442">
                  <c:v>-0.91854772026226783</c:v>
                </c:pt>
                <c:pt idx="443">
                  <c:v>-29.836350052665694</c:v>
                </c:pt>
                <c:pt idx="444">
                  <c:v>11.245847614930881</c:v>
                </c:pt>
                <c:pt idx="445">
                  <c:v>16.328045282527455</c:v>
                </c:pt>
                <c:pt idx="446">
                  <c:v>10.410242950123802</c:v>
                </c:pt>
                <c:pt idx="447">
                  <c:v>-4.5075593822793962</c:v>
                </c:pt>
                <c:pt idx="448">
                  <c:v>-17.425361714683049</c:v>
                </c:pt>
                <c:pt idx="449">
                  <c:v>0.65683595291375241</c:v>
                </c:pt>
                <c:pt idx="450">
                  <c:v>28.739033620510099</c:v>
                </c:pt>
                <c:pt idx="451">
                  <c:v>13.821231288105082</c:v>
                </c:pt>
                <c:pt idx="452">
                  <c:v>-15.096571044298344</c:v>
                </c:pt>
                <c:pt idx="453">
                  <c:v>6.9856266232980033</c:v>
                </c:pt>
                <c:pt idx="454">
                  <c:v>11.067824290894805</c:v>
                </c:pt>
                <c:pt idx="455">
                  <c:v>9.150021958491152</c:v>
                </c:pt>
                <c:pt idx="456">
                  <c:v>11.232219626087726</c:v>
                </c:pt>
                <c:pt idx="457">
                  <c:v>21.314417293684301</c:v>
                </c:pt>
                <c:pt idx="458">
                  <c:v>9.3966149612808749</c:v>
                </c:pt>
                <c:pt idx="459">
                  <c:v>20.478812628877449</c:v>
                </c:pt>
                <c:pt idx="460">
                  <c:v>-7.4389897035262038</c:v>
                </c:pt>
                <c:pt idx="461">
                  <c:v>25.643207964070598</c:v>
                </c:pt>
                <c:pt idx="462">
                  <c:v>11.725405631666945</c:v>
                </c:pt>
                <c:pt idx="463">
                  <c:v>10.807603299263519</c:v>
                </c:pt>
                <c:pt idx="464">
                  <c:v>7.8898009668600935</c:v>
                </c:pt>
                <c:pt idx="465">
                  <c:v>-10.028001365543332</c:v>
                </c:pt>
                <c:pt idx="466">
                  <c:v>27.054196302053242</c:v>
                </c:pt>
                <c:pt idx="467">
                  <c:v>26.136393969649816</c:v>
                </c:pt>
                <c:pt idx="468">
                  <c:v>25.218591637246163</c:v>
                </c:pt>
                <c:pt idx="469">
                  <c:v>-8.6992106951570349</c:v>
                </c:pt>
                <c:pt idx="470">
                  <c:v>8.382986972439312</c:v>
                </c:pt>
                <c:pt idx="471">
                  <c:v>12.465184640036114</c:v>
                </c:pt>
                <c:pt idx="472">
                  <c:v>-5.4526176923675393</c:v>
                </c:pt>
                <c:pt idx="473">
                  <c:v>12.629579975227443</c:v>
                </c:pt>
                <c:pt idx="474">
                  <c:v>29.711777642824018</c:v>
                </c:pt>
                <c:pt idx="475">
                  <c:v>13.793975310420365</c:v>
                </c:pt>
                <c:pt idx="476">
                  <c:v>12.876172978017166</c:v>
                </c:pt>
                <c:pt idx="477">
                  <c:v>7.9583706456135133</c:v>
                </c:pt>
                <c:pt idx="478">
                  <c:v>-25.959431686789912</c:v>
                </c:pt>
                <c:pt idx="479">
                  <c:v>-20.877234019193338</c:v>
                </c:pt>
                <c:pt idx="480">
                  <c:v>19.204963648403236</c:v>
                </c:pt>
                <c:pt idx="481">
                  <c:v>13.287161315999811</c:v>
                </c:pt>
                <c:pt idx="482">
                  <c:v>18.369358983596157</c:v>
                </c:pt>
                <c:pt idx="483">
                  <c:v>21.451556651192959</c:v>
                </c:pt>
                <c:pt idx="484">
                  <c:v>-0.46624568121069387</c:v>
                </c:pt>
                <c:pt idx="485">
                  <c:v>-15.38404801361412</c:v>
                </c:pt>
                <c:pt idx="486">
                  <c:v>-12.301850346017545</c:v>
                </c:pt>
                <c:pt idx="487">
                  <c:v>11.780347321579029</c:v>
                </c:pt>
                <c:pt idx="488">
                  <c:v>26.862544989175603</c:v>
                </c:pt>
                <c:pt idx="489">
                  <c:v>23.944742656772178</c:v>
                </c:pt>
                <c:pt idx="490">
                  <c:v>8.0269403243685247</c:v>
                </c:pt>
                <c:pt idx="491">
                  <c:v>5.1091379919653264</c:v>
                </c:pt>
                <c:pt idx="492">
                  <c:v>16.191335659561673</c:v>
                </c:pt>
                <c:pt idx="493">
                  <c:v>19.273533327158475</c:v>
                </c:pt>
                <c:pt idx="494">
                  <c:v>33.355730994754822</c:v>
                </c:pt>
                <c:pt idx="495">
                  <c:v>23.437928662349805</c:v>
                </c:pt>
                <c:pt idx="496">
                  <c:v>32.520126329946379</c:v>
                </c:pt>
                <c:pt idx="497">
                  <c:v>-14.397676002457274</c:v>
                </c:pt>
                <c:pt idx="498">
                  <c:v>7.6845216651395276</c:v>
                </c:pt>
                <c:pt idx="499">
                  <c:v>13.766719332735875</c:v>
                </c:pt>
                <c:pt idx="500">
                  <c:v>1.8489170003324489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407.29994414133915</c:v>
                </c:pt>
                <c:pt idx="1">
                  <c:v>407.2499441413392</c:v>
                </c:pt>
                <c:pt idx="2">
                  <c:v>407.19994414133913</c:v>
                </c:pt>
                <c:pt idx="3">
                  <c:v>407.14994414133918</c:v>
                </c:pt>
                <c:pt idx="4">
                  <c:v>407.09994414133911</c:v>
                </c:pt>
                <c:pt idx="5">
                  <c:v>407.04994414133915</c:v>
                </c:pt>
                <c:pt idx="6">
                  <c:v>406.9999441413392</c:v>
                </c:pt>
                <c:pt idx="7">
                  <c:v>406.94994414133913</c:v>
                </c:pt>
                <c:pt idx="8">
                  <c:v>406.89994414133918</c:v>
                </c:pt>
                <c:pt idx="9">
                  <c:v>406.84994414133911</c:v>
                </c:pt>
                <c:pt idx="10">
                  <c:v>406.79994414133915</c:v>
                </c:pt>
                <c:pt idx="11">
                  <c:v>406.74994414134011</c:v>
                </c:pt>
                <c:pt idx="12">
                  <c:v>406.69994414134015</c:v>
                </c:pt>
                <c:pt idx="13">
                  <c:v>406.6499441413402</c:v>
                </c:pt>
                <c:pt idx="14">
                  <c:v>406.59994414134013</c:v>
                </c:pt>
                <c:pt idx="15">
                  <c:v>406.54994414134018</c:v>
                </c:pt>
                <c:pt idx="16">
                  <c:v>406.49994414134011</c:v>
                </c:pt>
                <c:pt idx="17">
                  <c:v>406.44994414134015</c:v>
                </c:pt>
                <c:pt idx="18">
                  <c:v>406.3999441413402</c:v>
                </c:pt>
                <c:pt idx="19">
                  <c:v>406.34994414134013</c:v>
                </c:pt>
                <c:pt idx="20">
                  <c:v>406.29994414134018</c:v>
                </c:pt>
                <c:pt idx="21">
                  <c:v>406.24994414134011</c:v>
                </c:pt>
                <c:pt idx="22">
                  <c:v>406.19994414134015</c:v>
                </c:pt>
                <c:pt idx="23">
                  <c:v>406.1499441413402</c:v>
                </c:pt>
                <c:pt idx="24">
                  <c:v>406.09994414134013</c:v>
                </c:pt>
                <c:pt idx="25">
                  <c:v>406.04994414134018</c:v>
                </c:pt>
                <c:pt idx="26">
                  <c:v>405.99994414134011</c:v>
                </c:pt>
                <c:pt idx="27">
                  <c:v>405.94994414134015</c:v>
                </c:pt>
                <c:pt idx="28">
                  <c:v>405.8999441413402</c:v>
                </c:pt>
                <c:pt idx="29">
                  <c:v>405.84994414134013</c:v>
                </c:pt>
                <c:pt idx="30">
                  <c:v>405.79994414134018</c:v>
                </c:pt>
                <c:pt idx="31">
                  <c:v>405.74994414134011</c:v>
                </c:pt>
                <c:pt idx="32">
                  <c:v>405.69994414134015</c:v>
                </c:pt>
                <c:pt idx="33">
                  <c:v>405.64994414134111</c:v>
                </c:pt>
                <c:pt idx="34">
                  <c:v>405.59994414134115</c:v>
                </c:pt>
                <c:pt idx="35">
                  <c:v>405.5499441413412</c:v>
                </c:pt>
                <c:pt idx="36">
                  <c:v>405.49994414134113</c:v>
                </c:pt>
                <c:pt idx="37">
                  <c:v>405.44994414134118</c:v>
                </c:pt>
                <c:pt idx="38">
                  <c:v>405.39994414134111</c:v>
                </c:pt>
                <c:pt idx="39">
                  <c:v>405.34994414134115</c:v>
                </c:pt>
                <c:pt idx="40">
                  <c:v>405.2999441413412</c:v>
                </c:pt>
                <c:pt idx="41">
                  <c:v>405.24994414134113</c:v>
                </c:pt>
                <c:pt idx="42">
                  <c:v>405.19994414134118</c:v>
                </c:pt>
                <c:pt idx="43">
                  <c:v>405.14994414134111</c:v>
                </c:pt>
                <c:pt idx="44">
                  <c:v>405.09994414134115</c:v>
                </c:pt>
                <c:pt idx="45">
                  <c:v>405.0499441413412</c:v>
                </c:pt>
                <c:pt idx="46">
                  <c:v>404.99994414134113</c:v>
                </c:pt>
                <c:pt idx="47">
                  <c:v>404.94994414134118</c:v>
                </c:pt>
                <c:pt idx="48">
                  <c:v>404.89994414134111</c:v>
                </c:pt>
                <c:pt idx="49">
                  <c:v>404.84994414134115</c:v>
                </c:pt>
                <c:pt idx="50">
                  <c:v>404.7999441413412</c:v>
                </c:pt>
                <c:pt idx="51">
                  <c:v>404.74994414134113</c:v>
                </c:pt>
                <c:pt idx="52">
                  <c:v>404.69994414134118</c:v>
                </c:pt>
                <c:pt idx="53">
                  <c:v>404.64994414134111</c:v>
                </c:pt>
                <c:pt idx="54">
                  <c:v>404.59994414134115</c:v>
                </c:pt>
                <c:pt idx="55">
                  <c:v>404.54994414134211</c:v>
                </c:pt>
                <c:pt idx="56">
                  <c:v>404.49994414134216</c:v>
                </c:pt>
                <c:pt idx="57">
                  <c:v>404.4499441413422</c:v>
                </c:pt>
                <c:pt idx="58">
                  <c:v>404.39994414134213</c:v>
                </c:pt>
                <c:pt idx="59">
                  <c:v>404.34994414134218</c:v>
                </c:pt>
                <c:pt idx="60">
                  <c:v>404.29994414134211</c:v>
                </c:pt>
                <c:pt idx="61">
                  <c:v>404.24994414134216</c:v>
                </c:pt>
                <c:pt idx="62">
                  <c:v>404.1999441413422</c:v>
                </c:pt>
                <c:pt idx="63">
                  <c:v>404.14994414134213</c:v>
                </c:pt>
                <c:pt idx="64">
                  <c:v>404.09994414134218</c:v>
                </c:pt>
                <c:pt idx="65">
                  <c:v>404.04994414134211</c:v>
                </c:pt>
                <c:pt idx="66">
                  <c:v>403.99994414134216</c:v>
                </c:pt>
                <c:pt idx="67">
                  <c:v>403.9499441413422</c:v>
                </c:pt>
                <c:pt idx="68">
                  <c:v>403.89994414134213</c:v>
                </c:pt>
                <c:pt idx="69">
                  <c:v>403.84994414134218</c:v>
                </c:pt>
                <c:pt idx="70">
                  <c:v>403.79994414134211</c:v>
                </c:pt>
                <c:pt idx="71">
                  <c:v>403.74994414134216</c:v>
                </c:pt>
                <c:pt idx="72">
                  <c:v>403.6999441413422</c:v>
                </c:pt>
                <c:pt idx="73">
                  <c:v>403.64994414134213</c:v>
                </c:pt>
                <c:pt idx="74">
                  <c:v>403.59994414134218</c:v>
                </c:pt>
                <c:pt idx="75">
                  <c:v>403.54994414134211</c:v>
                </c:pt>
                <c:pt idx="76">
                  <c:v>403.49994414134216</c:v>
                </c:pt>
                <c:pt idx="77">
                  <c:v>403.44994414134311</c:v>
                </c:pt>
                <c:pt idx="78">
                  <c:v>403.39994414134316</c:v>
                </c:pt>
                <c:pt idx="79">
                  <c:v>403.3499441413432</c:v>
                </c:pt>
                <c:pt idx="80">
                  <c:v>403.29994414134313</c:v>
                </c:pt>
                <c:pt idx="81">
                  <c:v>403.24994414134318</c:v>
                </c:pt>
                <c:pt idx="82">
                  <c:v>403.19994414134311</c:v>
                </c:pt>
                <c:pt idx="83">
                  <c:v>403.14994414134316</c:v>
                </c:pt>
                <c:pt idx="84">
                  <c:v>403.0999441413432</c:v>
                </c:pt>
                <c:pt idx="85">
                  <c:v>403.04994414134313</c:v>
                </c:pt>
                <c:pt idx="86">
                  <c:v>402.99994414134318</c:v>
                </c:pt>
                <c:pt idx="87">
                  <c:v>402.94994414134311</c:v>
                </c:pt>
                <c:pt idx="88">
                  <c:v>402.89994414134316</c:v>
                </c:pt>
                <c:pt idx="89">
                  <c:v>402.8499441413432</c:v>
                </c:pt>
                <c:pt idx="90">
                  <c:v>402.79994414134313</c:v>
                </c:pt>
                <c:pt idx="91">
                  <c:v>402.74994414134318</c:v>
                </c:pt>
                <c:pt idx="92">
                  <c:v>402.69994414134311</c:v>
                </c:pt>
                <c:pt idx="93">
                  <c:v>402.64994414134316</c:v>
                </c:pt>
                <c:pt idx="94">
                  <c:v>402.5999441413432</c:v>
                </c:pt>
                <c:pt idx="95">
                  <c:v>402.54994414134313</c:v>
                </c:pt>
                <c:pt idx="96">
                  <c:v>402.49994414134318</c:v>
                </c:pt>
                <c:pt idx="97">
                  <c:v>402.44994414134311</c:v>
                </c:pt>
                <c:pt idx="98">
                  <c:v>402.39994414134316</c:v>
                </c:pt>
                <c:pt idx="99">
                  <c:v>402.34994414134411</c:v>
                </c:pt>
                <c:pt idx="100">
                  <c:v>402.29994414134416</c:v>
                </c:pt>
                <c:pt idx="101">
                  <c:v>402.2499441413442</c:v>
                </c:pt>
                <c:pt idx="102">
                  <c:v>402.19994414134413</c:v>
                </c:pt>
                <c:pt idx="103">
                  <c:v>402.14994414134418</c:v>
                </c:pt>
                <c:pt idx="104">
                  <c:v>402.09994414134411</c:v>
                </c:pt>
                <c:pt idx="105">
                  <c:v>402.04994414134416</c:v>
                </c:pt>
                <c:pt idx="106">
                  <c:v>401.9999441413442</c:v>
                </c:pt>
                <c:pt idx="107">
                  <c:v>401.94994414134413</c:v>
                </c:pt>
                <c:pt idx="108">
                  <c:v>401.89994414134418</c:v>
                </c:pt>
                <c:pt idx="109">
                  <c:v>401.84994414134411</c:v>
                </c:pt>
                <c:pt idx="110">
                  <c:v>401.79994414134416</c:v>
                </c:pt>
                <c:pt idx="111">
                  <c:v>401.7499441413442</c:v>
                </c:pt>
                <c:pt idx="112">
                  <c:v>401.69994414134413</c:v>
                </c:pt>
                <c:pt idx="113">
                  <c:v>401.64994414134418</c:v>
                </c:pt>
                <c:pt idx="114">
                  <c:v>401.59994414134411</c:v>
                </c:pt>
                <c:pt idx="115">
                  <c:v>401.54994414134416</c:v>
                </c:pt>
                <c:pt idx="116">
                  <c:v>401.4999441413442</c:v>
                </c:pt>
                <c:pt idx="117">
                  <c:v>401.44994414134413</c:v>
                </c:pt>
                <c:pt idx="118">
                  <c:v>401.39994414134418</c:v>
                </c:pt>
                <c:pt idx="119">
                  <c:v>401.34994414134411</c:v>
                </c:pt>
                <c:pt idx="120">
                  <c:v>401.29994414134416</c:v>
                </c:pt>
                <c:pt idx="121">
                  <c:v>401.24994414134511</c:v>
                </c:pt>
                <c:pt idx="122">
                  <c:v>401.19994414134516</c:v>
                </c:pt>
                <c:pt idx="123">
                  <c:v>401.1499441413452</c:v>
                </c:pt>
                <c:pt idx="124">
                  <c:v>401.09994414134513</c:v>
                </c:pt>
                <c:pt idx="125">
                  <c:v>401.04994414134518</c:v>
                </c:pt>
                <c:pt idx="126">
                  <c:v>400.99994414134511</c:v>
                </c:pt>
                <c:pt idx="127">
                  <c:v>400.94994414134516</c:v>
                </c:pt>
                <c:pt idx="128">
                  <c:v>400.8999441413452</c:v>
                </c:pt>
                <c:pt idx="129">
                  <c:v>400.84994414134513</c:v>
                </c:pt>
                <c:pt idx="130">
                  <c:v>400.79994414134518</c:v>
                </c:pt>
                <c:pt idx="131">
                  <c:v>400.74994414134511</c:v>
                </c:pt>
                <c:pt idx="132">
                  <c:v>400.69994414134516</c:v>
                </c:pt>
                <c:pt idx="133">
                  <c:v>400.6499441413452</c:v>
                </c:pt>
                <c:pt idx="134">
                  <c:v>400.59994414134513</c:v>
                </c:pt>
                <c:pt idx="135">
                  <c:v>400.54994414134518</c:v>
                </c:pt>
                <c:pt idx="136">
                  <c:v>400.49994414134511</c:v>
                </c:pt>
                <c:pt idx="137">
                  <c:v>400.44994414134516</c:v>
                </c:pt>
                <c:pt idx="138">
                  <c:v>400.3999441413452</c:v>
                </c:pt>
                <c:pt idx="139">
                  <c:v>400.34994414134513</c:v>
                </c:pt>
                <c:pt idx="140">
                  <c:v>400.29994414134518</c:v>
                </c:pt>
                <c:pt idx="141">
                  <c:v>400.24994414134511</c:v>
                </c:pt>
                <c:pt idx="142">
                  <c:v>400.19994414134516</c:v>
                </c:pt>
                <c:pt idx="143">
                  <c:v>400.14994414134611</c:v>
                </c:pt>
                <c:pt idx="144">
                  <c:v>400.09994414134616</c:v>
                </c:pt>
                <c:pt idx="145">
                  <c:v>400.0499441413462</c:v>
                </c:pt>
                <c:pt idx="146">
                  <c:v>399.99994414134613</c:v>
                </c:pt>
                <c:pt idx="147">
                  <c:v>399.94994414134618</c:v>
                </c:pt>
                <c:pt idx="148">
                  <c:v>399.89994414134611</c:v>
                </c:pt>
                <c:pt idx="149">
                  <c:v>399.84994414134616</c:v>
                </c:pt>
                <c:pt idx="150">
                  <c:v>399.7999441413462</c:v>
                </c:pt>
                <c:pt idx="151">
                  <c:v>399.74994414134613</c:v>
                </c:pt>
                <c:pt idx="152">
                  <c:v>399.69994414134618</c:v>
                </c:pt>
                <c:pt idx="153">
                  <c:v>399.64994414134611</c:v>
                </c:pt>
                <c:pt idx="154">
                  <c:v>399.59994414134616</c:v>
                </c:pt>
                <c:pt idx="155">
                  <c:v>399.5499441413462</c:v>
                </c:pt>
                <c:pt idx="156">
                  <c:v>399.49994414134613</c:v>
                </c:pt>
                <c:pt idx="157">
                  <c:v>399.44994414134618</c:v>
                </c:pt>
                <c:pt idx="158">
                  <c:v>399.39994414134611</c:v>
                </c:pt>
                <c:pt idx="159">
                  <c:v>399.34994414134616</c:v>
                </c:pt>
                <c:pt idx="160">
                  <c:v>399.2999441413462</c:v>
                </c:pt>
                <c:pt idx="161">
                  <c:v>399.24994414134613</c:v>
                </c:pt>
                <c:pt idx="162">
                  <c:v>399.19994414134618</c:v>
                </c:pt>
                <c:pt idx="163">
                  <c:v>399.14994414134611</c:v>
                </c:pt>
                <c:pt idx="164">
                  <c:v>399.09994414134616</c:v>
                </c:pt>
                <c:pt idx="165">
                  <c:v>399.04994414134711</c:v>
                </c:pt>
                <c:pt idx="166">
                  <c:v>398.99994414134716</c:v>
                </c:pt>
                <c:pt idx="167">
                  <c:v>398.9499441413472</c:v>
                </c:pt>
                <c:pt idx="168">
                  <c:v>398.89994414134713</c:v>
                </c:pt>
                <c:pt idx="169">
                  <c:v>398.84994414134718</c:v>
                </c:pt>
                <c:pt idx="170">
                  <c:v>398.79994414134711</c:v>
                </c:pt>
                <c:pt idx="171">
                  <c:v>398.74994414134716</c:v>
                </c:pt>
                <c:pt idx="172">
                  <c:v>398.6999441413472</c:v>
                </c:pt>
                <c:pt idx="173">
                  <c:v>398.64994414134713</c:v>
                </c:pt>
                <c:pt idx="174">
                  <c:v>398.59994414134718</c:v>
                </c:pt>
                <c:pt idx="175">
                  <c:v>398.54994414134711</c:v>
                </c:pt>
                <c:pt idx="176">
                  <c:v>398.49994414134716</c:v>
                </c:pt>
                <c:pt idx="177">
                  <c:v>398.4499441413472</c:v>
                </c:pt>
                <c:pt idx="178">
                  <c:v>398.39994414134713</c:v>
                </c:pt>
                <c:pt idx="179">
                  <c:v>398.34994414134718</c:v>
                </c:pt>
                <c:pt idx="180">
                  <c:v>398.29994414134711</c:v>
                </c:pt>
                <c:pt idx="181">
                  <c:v>398.24994414134716</c:v>
                </c:pt>
                <c:pt idx="182">
                  <c:v>398.1999441413472</c:v>
                </c:pt>
                <c:pt idx="183">
                  <c:v>398.14994414134713</c:v>
                </c:pt>
                <c:pt idx="184">
                  <c:v>398.09994414134718</c:v>
                </c:pt>
                <c:pt idx="185">
                  <c:v>398.04994414134711</c:v>
                </c:pt>
                <c:pt idx="186">
                  <c:v>397.99994414134716</c:v>
                </c:pt>
                <c:pt idx="187">
                  <c:v>397.94994414134811</c:v>
                </c:pt>
                <c:pt idx="188">
                  <c:v>397.89994414134816</c:v>
                </c:pt>
                <c:pt idx="189">
                  <c:v>397.8499441413482</c:v>
                </c:pt>
                <c:pt idx="190">
                  <c:v>397.79994414134813</c:v>
                </c:pt>
                <c:pt idx="191">
                  <c:v>397.74994414134818</c:v>
                </c:pt>
                <c:pt idx="192">
                  <c:v>397.69994414134811</c:v>
                </c:pt>
                <c:pt idx="193">
                  <c:v>397.64994414134816</c:v>
                </c:pt>
                <c:pt idx="194">
                  <c:v>397.5999441413482</c:v>
                </c:pt>
                <c:pt idx="195">
                  <c:v>397.54994414134813</c:v>
                </c:pt>
                <c:pt idx="196">
                  <c:v>397.49994414134818</c:v>
                </c:pt>
                <c:pt idx="197">
                  <c:v>397.44994414134811</c:v>
                </c:pt>
                <c:pt idx="198">
                  <c:v>397.39994414134816</c:v>
                </c:pt>
                <c:pt idx="199">
                  <c:v>397.3499441413482</c:v>
                </c:pt>
                <c:pt idx="200">
                  <c:v>397.29994414134813</c:v>
                </c:pt>
                <c:pt idx="201">
                  <c:v>397.24994414134818</c:v>
                </c:pt>
                <c:pt idx="202">
                  <c:v>397.19994414134811</c:v>
                </c:pt>
                <c:pt idx="203">
                  <c:v>397.14994414134816</c:v>
                </c:pt>
                <c:pt idx="204">
                  <c:v>397.0999441413482</c:v>
                </c:pt>
                <c:pt idx="205">
                  <c:v>397.04994414134813</c:v>
                </c:pt>
                <c:pt idx="206">
                  <c:v>396.99994414134818</c:v>
                </c:pt>
                <c:pt idx="207">
                  <c:v>396.94994414134811</c:v>
                </c:pt>
                <c:pt idx="208">
                  <c:v>396.89994414134816</c:v>
                </c:pt>
                <c:pt idx="209">
                  <c:v>396.84994414134911</c:v>
                </c:pt>
                <c:pt idx="210">
                  <c:v>396.79994414134916</c:v>
                </c:pt>
                <c:pt idx="211">
                  <c:v>396.7499441413492</c:v>
                </c:pt>
                <c:pt idx="212">
                  <c:v>396.69994414134914</c:v>
                </c:pt>
                <c:pt idx="213">
                  <c:v>396.64994414134918</c:v>
                </c:pt>
                <c:pt idx="214">
                  <c:v>396.59994414134911</c:v>
                </c:pt>
                <c:pt idx="215">
                  <c:v>396.54994414134916</c:v>
                </c:pt>
                <c:pt idx="216">
                  <c:v>396.4999441413492</c:v>
                </c:pt>
                <c:pt idx="217">
                  <c:v>396.44994414134914</c:v>
                </c:pt>
                <c:pt idx="218">
                  <c:v>396.39994414134918</c:v>
                </c:pt>
                <c:pt idx="219">
                  <c:v>396.34994414134911</c:v>
                </c:pt>
                <c:pt idx="220">
                  <c:v>396.29994414134916</c:v>
                </c:pt>
                <c:pt idx="221">
                  <c:v>396.2499441413492</c:v>
                </c:pt>
                <c:pt idx="222">
                  <c:v>396.19994414134914</c:v>
                </c:pt>
                <c:pt idx="223">
                  <c:v>396.14994414134918</c:v>
                </c:pt>
                <c:pt idx="224">
                  <c:v>396.09994414134911</c:v>
                </c:pt>
                <c:pt idx="225">
                  <c:v>396.04994414134916</c:v>
                </c:pt>
                <c:pt idx="226">
                  <c:v>395.9999441413492</c:v>
                </c:pt>
                <c:pt idx="227">
                  <c:v>395.94994414134914</c:v>
                </c:pt>
                <c:pt idx="228">
                  <c:v>395.89994414134918</c:v>
                </c:pt>
                <c:pt idx="229">
                  <c:v>395.84994414134911</c:v>
                </c:pt>
                <c:pt idx="230">
                  <c:v>395.79994414134916</c:v>
                </c:pt>
                <c:pt idx="231">
                  <c:v>395.74994414135011</c:v>
                </c:pt>
                <c:pt idx="232">
                  <c:v>395.69994414135016</c:v>
                </c:pt>
                <c:pt idx="233">
                  <c:v>395.6499441413502</c:v>
                </c:pt>
                <c:pt idx="234">
                  <c:v>395.59994414135014</c:v>
                </c:pt>
                <c:pt idx="235">
                  <c:v>395.54994414135018</c:v>
                </c:pt>
                <c:pt idx="236">
                  <c:v>395.49994414135011</c:v>
                </c:pt>
                <c:pt idx="237">
                  <c:v>395.44994414135016</c:v>
                </c:pt>
                <c:pt idx="238">
                  <c:v>395.3999441413502</c:v>
                </c:pt>
                <c:pt idx="239">
                  <c:v>395.34994414135014</c:v>
                </c:pt>
                <c:pt idx="240">
                  <c:v>395.29994414135018</c:v>
                </c:pt>
                <c:pt idx="241">
                  <c:v>395.24994414135011</c:v>
                </c:pt>
                <c:pt idx="242">
                  <c:v>395.19994414135016</c:v>
                </c:pt>
                <c:pt idx="243">
                  <c:v>395.1499441413502</c:v>
                </c:pt>
                <c:pt idx="244">
                  <c:v>395.09994414135014</c:v>
                </c:pt>
                <c:pt idx="245">
                  <c:v>395.04994414135018</c:v>
                </c:pt>
                <c:pt idx="246">
                  <c:v>394.99994414135011</c:v>
                </c:pt>
                <c:pt idx="247">
                  <c:v>394.94994414135016</c:v>
                </c:pt>
                <c:pt idx="248">
                  <c:v>394.8999441413502</c:v>
                </c:pt>
                <c:pt idx="249">
                  <c:v>394.84994414135014</c:v>
                </c:pt>
                <c:pt idx="250">
                  <c:v>394.79994414135018</c:v>
                </c:pt>
                <c:pt idx="251">
                  <c:v>394.74994414135011</c:v>
                </c:pt>
                <c:pt idx="252">
                  <c:v>394.69994414135016</c:v>
                </c:pt>
                <c:pt idx="253">
                  <c:v>394.64994414135111</c:v>
                </c:pt>
                <c:pt idx="254">
                  <c:v>394.59994414135116</c:v>
                </c:pt>
                <c:pt idx="255">
                  <c:v>394.5499441413512</c:v>
                </c:pt>
                <c:pt idx="256">
                  <c:v>394.49994414135114</c:v>
                </c:pt>
                <c:pt idx="257">
                  <c:v>394.44994414135118</c:v>
                </c:pt>
                <c:pt idx="258">
                  <c:v>394.39994414135111</c:v>
                </c:pt>
                <c:pt idx="259">
                  <c:v>394.34994414135116</c:v>
                </c:pt>
                <c:pt idx="260">
                  <c:v>394.2999441413512</c:v>
                </c:pt>
                <c:pt idx="261">
                  <c:v>394.24994414135114</c:v>
                </c:pt>
                <c:pt idx="262">
                  <c:v>394.19994414135118</c:v>
                </c:pt>
                <c:pt idx="263">
                  <c:v>394.14994414135111</c:v>
                </c:pt>
                <c:pt idx="264">
                  <c:v>394.09994414135116</c:v>
                </c:pt>
                <c:pt idx="265">
                  <c:v>394.0499441413512</c:v>
                </c:pt>
                <c:pt idx="266">
                  <c:v>393.99994414135114</c:v>
                </c:pt>
                <c:pt idx="267">
                  <c:v>393.94994414135118</c:v>
                </c:pt>
                <c:pt idx="268">
                  <c:v>393.89994414135111</c:v>
                </c:pt>
                <c:pt idx="269">
                  <c:v>393.84994414135116</c:v>
                </c:pt>
                <c:pt idx="270">
                  <c:v>393.7999441413512</c:v>
                </c:pt>
                <c:pt idx="271">
                  <c:v>393.74994414135114</c:v>
                </c:pt>
                <c:pt idx="272">
                  <c:v>393.69994414135118</c:v>
                </c:pt>
                <c:pt idx="273">
                  <c:v>393.64994414135111</c:v>
                </c:pt>
                <c:pt idx="274">
                  <c:v>393.59994414135116</c:v>
                </c:pt>
                <c:pt idx="275">
                  <c:v>393.54994414135211</c:v>
                </c:pt>
                <c:pt idx="276">
                  <c:v>393.49994414135216</c:v>
                </c:pt>
                <c:pt idx="277">
                  <c:v>393.4499441413522</c:v>
                </c:pt>
                <c:pt idx="278">
                  <c:v>393.39994414135214</c:v>
                </c:pt>
                <c:pt idx="279">
                  <c:v>393.34994414135218</c:v>
                </c:pt>
                <c:pt idx="280">
                  <c:v>393.29994414135211</c:v>
                </c:pt>
                <c:pt idx="281">
                  <c:v>393.24994414135216</c:v>
                </c:pt>
                <c:pt idx="282">
                  <c:v>393.1999441413522</c:v>
                </c:pt>
                <c:pt idx="283">
                  <c:v>393.14994414135214</c:v>
                </c:pt>
                <c:pt idx="284">
                  <c:v>393.09994414135218</c:v>
                </c:pt>
                <c:pt idx="285">
                  <c:v>393.04994414135211</c:v>
                </c:pt>
                <c:pt idx="286">
                  <c:v>392.99994414135216</c:v>
                </c:pt>
                <c:pt idx="287">
                  <c:v>392.9499441413522</c:v>
                </c:pt>
                <c:pt idx="288">
                  <c:v>392.89994414135214</c:v>
                </c:pt>
                <c:pt idx="289">
                  <c:v>392.84994414135218</c:v>
                </c:pt>
                <c:pt idx="290">
                  <c:v>392.79994414135211</c:v>
                </c:pt>
                <c:pt idx="291">
                  <c:v>392.74994414135216</c:v>
                </c:pt>
                <c:pt idx="292">
                  <c:v>392.6999441413522</c:v>
                </c:pt>
                <c:pt idx="293">
                  <c:v>392.64994414135214</c:v>
                </c:pt>
                <c:pt idx="294">
                  <c:v>392.59994414135218</c:v>
                </c:pt>
                <c:pt idx="295">
                  <c:v>392.54994414135211</c:v>
                </c:pt>
                <c:pt idx="296">
                  <c:v>392.49994414135216</c:v>
                </c:pt>
                <c:pt idx="297">
                  <c:v>392.44994414135311</c:v>
                </c:pt>
                <c:pt idx="298">
                  <c:v>392.39994414135316</c:v>
                </c:pt>
                <c:pt idx="299">
                  <c:v>392.34994414135321</c:v>
                </c:pt>
                <c:pt idx="300">
                  <c:v>392.29994414135314</c:v>
                </c:pt>
                <c:pt idx="301">
                  <c:v>392.24994414135318</c:v>
                </c:pt>
                <c:pt idx="302">
                  <c:v>392.19994414135311</c:v>
                </c:pt>
                <c:pt idx="303">
                  <c:v>392.14994414135316</c:v>
                </c:pt>
                <c:pt idx="304">
                  <c:v>392.09994414135321</c:v>
                </c:pt>
                <c:pt idx="305">
                  <c:v>392.04994414135314</c:v>
                </c:pt>
                <c:pt idx="306">
                  <c:v>391.99994414135318</c:v>
                </c:pt>
                <c:pt idx="307">
                  <c:v>391.94994414135311</c:v>
                </c:pt>
                <c:pt idx="308">
                  <c:v>391.89994414135316</c:v>
                </c:pt>
                <c:pt idx="309">
                  <c:v>391.84994414135321</c:v>
                </c:pt>
                <c:pt idx="310">
                  <c:v>391.79994414135314</c:v>
                </c:pt>
                <c:pt idx="311">
                  <c:v>391.74994414135318</c:v>
                </c:pt>
                <c:pt idx="312">
                  <c:v>391.69994414135311</c:v>
                </c:pt>
                <c:pt idx="313">
                  <c:v>391.64994414135316</c:v>
                </c:pt>
                <c:pt idx="314">
                  <c:v>391.59994414135321</c:v>
                </c:pt>
                <c:pt idx="315">
                  <c:v>391.54994414135314</c:v>
                </c:pt>
                <c:pt idx="316">
                  <c:v>391.49994414135318</c:v>
                </c:pt>
                <c:pt idx="317">
                  <c:v>391.44994414135311</c:v>
                </c:pt>
                <c:pt idx="318">
                  <c:v>391.39994414135316</c:v>
                </c:pt>
                <c:pt idx="319">
                  <c:v>391.34994414135411</c:v>
                </c:pt>
                <c:pt idx="320">
                  <c:v>391.29994414135416</c:v>
                </c:pt>
                <c:pt idx="321">
                  <c:v>391.24994414135421</c:v>
                </c:pt>
                <c:pt idx="322">
                  <c:v>391.19994414135414</c:v>
                </c:pt>
                <c:pt idx="323">
                  <c:v>391.14994414135418</c:v>
                </c:pt>
                <c:pt idx="324">
                  <c:v>391.09994414135411</c:v>
                </c:pt>
                <c:pt idx="325">
                  <c:v>391.04994414135416</c:v>
                </c:pt>
                <c:pt idx="326">
                  <c:v>390.99994414135421</c:v>
                </c:pt>
                <c:pt idx="327">
                  <c:v>390.94994414135414</c:v>
                </c:pt>
                <c:pt idx="328">
                  <c:v>390.89994414135418</c:v>
                </c:pt>
                <c:pt idx="329">
                  <c:v>390.84994414135411</c:v>
                </c:pt>
                <c:pt idx="330">
                  <c:v>390.79994414135416</c:v>
                </c:pt>
                <c:pt idx="331">
                  <c:v>390.74994414135421</c:v>
                </c:pt>
                <c:pt idx="332">
                  <c:v>390.69994414135414</c:v>
                </c:pt>
                <c:pt idx="333">
                  <c:v>390.64994414135418</c:v>
                </c:pt>
                <c:pt idx="334">
                  <c:v>390.59994414135411</c:v>
                </c:pt>
                <c:pt idx="335">
                  <c:v>390.54994414135416</c:v>
                </c:pt>
                <c:pt idx="336">
                  <c:v>390.49994414135421</c:v>
                </c:pt>
                <c:pt idx="337">
                  <c:v>390.44994414135414</c:v>
                </c:pt>
                <c:pt idx="338">
                  <c:v>390.39994414135418</c:v>
                </c:pt>
                <c:pt idx="339">
                  <c:v>390.34994414135411</c:v>
                </c:pt>
                <c:pt idx="340">
                  <c:v>390.29994414135416</c:v>
                </c:pt>
                <c:pt idx="341">
                  <c:v>390.24994414135512</c:v>
                </c:pt>
                <c:pt idx="342">
                  <c:v>390.19994414135516</c:v>
                </c:pt>
                <c:pt idx="343">
                  <c:v>390.14994414135521</c:v>
                </c:pt>
                <c:pt idx="344">
                  <c:v>390.09994414135514</c:v>
                </c:pt>
                <c:pt idx="345">
                  <c:v>390.04994414135518</c:v>
                </c:pt>
                <c:pt idx="346">
                  <c:v>389.99994414135512</c:v>
                </c:pt>
                <c:pt idx="347">
                  <c:v>389.94994414135516</c:v>
                </c:pt>
                <c:pt idx="348">
                  <c:v>389.89994414135521</c:v>
                </c:pt>
                <c:pt idx="349">
                  <c:v>389.84994414135514</c:v>
                </c:pt>
                <c:pt idx="350">
                  <c:v>389.79994414135518</c:v>
                </c:pt>
                <c:pt idx="351">
                  <c:v>389.74994414135512</c:v>
                </c:pt>
                <c:pt idx="352">
                  <c:v>389.69994414135516</c:v>
                </c:pt>
                <c:pt idx="353">
                  <c:v>389.64994414135521</c:v>
                </c:pt>
                <c:pt idx="354">
                  <c:v>389.59994414135514</c:v>
                </c:pt>
                <c:pt idx="355">
                  <c:v>389.54994414135518</c:v>
                </c:pt>
                <c:pt idx="356">
                  <c:v>389.49994414135512</c:v>
                </c:pt>
                <c:pt idx="357">
                  <c:v>389.44994414135516</c:v>
                </c:pt>
                <c:pt idx="358">
                  <c:v>389.39994414135521</c:v>
                </c:pt>
                <c:pt idx="359">
                  <c:v>389.34994414135514</c:v>
                </c:pt>
                <c:pt idx="360">
                  <c:v>389.29994414135518</c:v>
                </c:pt>
                <c:pt idx="361">
                  <c:v>389.24994414135512</c:v>
                </c:pt>
                <c:pt idx="362">
                  <c:v>389.19994414135516</c:v>
                </c:pt>
                <c:pt idx="363">
                  <c:v>389.14994414135612</c:v>
                </c:pt>
                <c:pt idx="364">
                  <c:v>389.09994414135616</c:v>
                </c:pt>
                <c:pt idx="365">
                  <c:v>389.04994414135621</c:v>
                </c:pt>
                <c:pt idx="366">
                  <c:v>388.99994414135614</c:v>
                </c:pt>
                <c:pt idx="367">
                  <c:v>388.94994414135618</c:v>
                </c:pt>
                <c:pt idx="368">
                  <c:v>388.89994414135612</c:v>
                </c:pt>
                <c:pt idx="369">
                  <c:v>388.84994414135616</c:v>
                </c:pt>
                <c:pt idx="370">
                  <c:v>388.79994414135621</c:v>
                </c:pt>
                <c:pt idx="371">
                  <c:v>388.74994414135614</c:v>
                </c:pt>
                <c:pt idx="372">
                  <c:v>388.69994414135618</c:v>
                </c:pt>
                <c:pt idx="373">
                  <c:v>388.64994414135612</c:v>
                </c:pt>
                <c:pt idx="374">
                  <c:v>388.59994414135616</c:v>
                </c:pt>
                <c:pt idx="375">
                  <c:v>388.54994414135621</c:v>
                </c:pt>
                <c:pt idx="376">
                  <c:v>388.49994414135614</c:v>
                </c:pt>
                <c:pt idx="377">
                  <c:v>388.44994414135618</c:v>
                </c:pt>
                <c:pt idx="378">
                  <c:v>388.39994414135612</c:v>
                </c:pt>
                <c:pt idx="379">
                  <c:v>388.34994414135616</c:v>
                </c:pt>
                <c:pt idx="380">
                  <c:v>388.29994414135621</c:v>
                </c:pt>
                <c:pt idx="381">
                  <c:v>388.24994414135614</c:v>
                </c:pt>
                <c:pt idx="382">
                  <c:v>388.19994414135618</c:v>
                </c:pt>
                <c:pt idx="383">
                  <c:v>388.14994414135612</c:v>
                </c:pt>
                <c:pt idx="384">
                  <c:v>388.09994414135616</c:v>
                </c:pt>
                <c:pt idx="385">
                  <c:v>388.04994414135712</c:v>
                </c:pt>
                <c:pt idx="386">
                  <c:v>387.99994414135716</c:v>
                </c:pt>
                <c:pt idx="387">
                  <c:v>387.94994414135721</c:v>
                </c:pt>
                <c:pt idx="388">
                  <c:v>387.89994414135714</c:v>
                </c:pt>
                <c:pt idx="389">
                  <c:v>387.84994414135718</c:v>
                </c:pt>
                <c:pt idx="390">
                  <c:v>387.79994414135712</c:v>
                </c:pt>
                <c:pt idx="391">
                  <c:v>387.74994414135716</c:v>
                </c:pt>
                <c:pt idx="392">
                  <c:v>387.69994414135721</c:v>
                </c:pt>
                <c:pt idx="393">
                  <c:v>387.64994414135714</c:v>
                </c:pt>
                <c:pt idx="394">
                  <c:v>387.59994414135718</c:v>
                </c:pt>
                <c:pt idx="395">
                  <c:v>387.54994414135712</c:v>
                </c:pt>
                <c:pt idx="396">
                  <c:v>387.49994414135716</c:v>
                </c:pt>
                <c:pt idx="397">
                  <c:v>387.44994414135721</c:v>
                </c:pt>
                <c:pt idx="398">
                  <c:v>387.39994414135714</c:v>
                </c:pt>
                <c:pt idx="399">
                  <c:v>387.34994414135718</c:v>
                </c:pt>
                <c:pt idx="400">
                  <c:v>387.29994414135712</c:v>
                </c:pt>
                <c:pt idx="401">
                  <c:v>387.24994414135716</c:v>
                </c:pt>
                <c:pt idx="402">
                  <c:v>387.19994414135721</c:v>
                </c:pt>
                <c:pt idx="403">
                  <c:v>387.14994414135714</c:v>
                </c:pt>
                <c:pt idx="404">
                  <c:v>387.09994414135718</c:v>
                </c:pt>
                <c:pt idx="405">
                  <c:v>387.04994414135712</c:v>
                </c:pt>
                <c:pt idx="406">
                  <c:v>386.99994414135716</c:v>
                </c:pt>
                <c:pt idx="407">
                  <c:v>386.94994414135812</c:v>
                </c:pt>
                <c:pt idx="408">
                  <c:v>386.89994414135816</c:v>
                </c:pt>
                <c:pt idx="409">
                  <c:v>386.84994414135821</c:v>
                </c:pt>
                <c:pt idx="410">
                  <c:v>386.79994414135814</c:v>
                </c:pt>
                <c:pt idx="411">
                  <c:v>386.74994414135818</c:v>
                </c:pt>
                <c:pt idx="412">
                  <c:v>386.69994414135812</c:v>
                </c:pt>
                <c:pt idx="413">
                  <c:v>386.64994414135816</c:v>
                </c:pt>
                <c:pt idx="414">
                  <c:v>386.59994414135821</c:v>
                </c:pt>
                <c:pt idx="415">
                  <c:v>386.54994414135814</c:v>
                </c:pt>
                <c:pt idx="416">
                  <c:v>386.49994414135818</c:v>
                </c:pt>
                <c:pt idx="417">
                  <c:v>386.44994414135812</c:v>
                </c:pt>
                <c:pt idx="418">
                  <c:v>386.39994414135816</c:v>
                </c:pt>
                <c:pt idx="419">
                  <c:v>386.34994414135821</c:v>
                </c:pt>
                <c:pt idx="420">
                  <c:v>386.29994414135814</c:v>
                </c:pt>
                <c:pt idx="421">
                  <c:v>386.24994414135818</c:v>
                </c:pt>
                <c:pt idx="422">
                  <c:v>386.19994414135812</c:v>
                </c:pt>
                <c:pt idx="423">
                  <c:v>386.14994414135816</c:v>
                </c:pt>
                <c:pt idx="424">
                  <c:v>386.09994414135821</c:v>
                </c:pt>
                <c:pt idx="425">
                  <c:v>386.04994414135814</c:v>
                </c:pt>
                <c:pt idx="426">
                  <c:v>385.99994414135818</c:v>
                </c:pt>
                <c:pt idx="427">
                  <c:v>385.94994414135812</c:v>
                </c:pt>
                <c:pt idx="428">
                  <c:v>385.89994414135816</c:v>
                </c:pt>
                <c:pt idx="429">
                  <c:v>385.84994414135912</c:v>
                </c:pt>
                <c:pt idx="430">
                  <c:v>385.79994414135916</c:v>
                </c:pt>
                <c:pt idx="431">
                  <c:v>385.74994414135921</c:v>
                </c:pt>
                <c:pt idx="432">
                  <c:v>385.69994414135914</c:v>
                </c:pt>
                <c:pt idx="433">
                  <c:v>385.64994414135919</c:v>
                </c:pt>
                <c:pt idx="434">
                  <c:v>385.59994414135912</c:v>
                </c:pt>
                <c:pt idx="435">
                  <c:v>385.54994414135916</c:v>
                </c:pt>
                <c:pt idx="436">
                  <c:v>385.49994414135921</c:v>
                </c:pt>
                <c:pt idx="437">
                  <c:v>385.44994414135914</c:v>
                </c:pt>
                <c:pt idx="438">
                  <c:v>385.39994414135919</c:v>
                </c:pt>
                <c:pt idx="439">
                  <c:v>385.34994414135912</c:v>
                </c:pt>
                <c:pt idx="440">
                  <c:v>385.29994414135916</c:v>
                </c:pt>
                <c:pt idx="441">
                  <c:v>385.24994414135921</c:v>
                </c:pt>
                <c:pt idx="442">
                  <c:v>385.19994414135914</c:v>
                </c:pt>
                <c:pt idx="443">
                  <c:v>385.14994414135919</c:v>
                </c:pt>
                <c:pt idx="444">
                  <c:v>385.09994414135912</c:v>
                </c:pt>
                <c:pt idx="445">
                  <c:v>385.04994414135916</c:v>
                </c:pt>
                <c:pt idx="446">
                  <c:v>384.99994414135921</c:v>
                </c:pt>
                <c:pt idx="447">
                  <c:v>384.94994414135914</c:v>
                </c:pt>
                <c:pt idx="448">
                  <c:v>384.89994414135919</c:v>
                </c:pt>
                <c:pt idx="449">
                  <c:v>384.84994414135912</c:v>
                </c:pt>
                <c:pt idx="450">
                  <c:v>384.79994414135916</c:v>
                </c:pt>
                <c:pt idx="451">
                  <c:v>384.74994414136012</c:v>
                </c:pt>
                <c:pt idx="452">
                  <c:v>384.69994414136016</c:v>
                </c:pt>
                <c:pt idx="453">
                  <c:v>384.64994414136021</c:v>
                </c:pt>
                <c:pt idx="454">
                  <c:v>384.59994414136014</c:v>
                </c:pt>
                <c:pt idx="455">
                  <c:v>384.54994414136019</c:v>
                </c:pt>
                <c:pt idx="456">
                  <c:v>384.49994414136012</c:v>
                </c:pt>
                <c:pt idx="457">
                  <c:v>384.44994414136016</c:v>
                </c:pt>
                <c:pt idx="458">
                  <c:v>384.39994414136021</c:v>
                </c:pt>
                <c:pt idx="459">
                  <c:v>384.34994414136014</c:v>
                </c:pt>
                <c:pt idx="460">
                  <c:v>384.29994414136019</c:v>
                </c:pt>
                <c:pt idx="461">
                  <c:v>384.24994414136012</c:v>
                </c:pt>
                <c:pt idx="462">
                  <c:v>384.19994414136016</c:v>
                </c:pt>
                <c:pt idx="463">
                  <c:v>384.14994414136021</c:v>
                </c:pt>
                <c:pt idx="464">
                  <c:v>384.09994414136014</c:v>
                </c:pt>
                <c:pt idx="465">
                  <c:v>384.04994414136019</c:v>
                </c:pt>
                <c:pt idx="466">
                  <c:v>383.99994414136012</c:v>
                </c:pt>
                <c:pt idx="467">
                  <c:v>383.94994414136016</c:v>
                </c:pt>
                <c:pt idx="468">
                  <c:v>383.89994414136021</c:v>
                </c:pt>
                <c:pt idx="469">
                  <c:v>383.84994414136014</c:v>
                </c:pt>
                <c:pt idx="470">
                  <c:v>383.79994414136019</c:v>
                </c:pt>
                <c:pt idx="471">
                  <c:v>383.74994414136012</c:v>
                </c:pt>
                <c:pt idx="472">
                  <c:v>383.69994414136016</c:v>
                </c:pt>
                <c:pt idx="473">
                  <c:v>383.64994414136112</c:v>
                </c:pt>
                <c:pt idx="474">
                  <c:v>383.59994414136116</c:v>
                </c:pt>
                <c:pt idx="475">
                  <c:v>383.54994414136121</c:v>
                </c:pt>
                <c:pt idx="476">
                  <c:v>383.49994414136114</c:v>
                </c:pt>
                <c:pt idx="477">
                  <c:v>383.44994414136119</c:v>
                </c:pt>
                <c:pt idx="478">
                  <c:v>383.39994414136112</c:v>
                </c:pt>
                <c:pt idx="479">
                  <c:v>383.34994414136116</c:v>
                </c:pt>
                <c:pt idx="480">
                  <c:v>383.29994414136121</c:v>
                </c:pt>
                <c:pt idx="481">
                  <c:v>383.24994414136114</c:v>
                </c:pt>
                <c:pt idx="482">
                  <c:v>383.19994414136119</c:v>
                </c:pt>
                <c:pt idx="483">
                  <c:v>383.14994414136112</c:v>
                </c:pt>
                <c:pt idx="484">
                  <c:v>383.09994414136116</c:v>
                </c:pt>
                <c:pt idx="485">
                  <c:v>383.04994414136121</c:v>
                </c:pt>
                <c:pt idx="486">
                  <c:v>382.99994414136114</c:v>
                </c:pt>
                <c:pt idx="487">
                  <c:v>382.94994414136119</c:v>
                </c:pt>
                <c:pt idx="488">
                  <c:v>382.89994414136112</c:v>
                </c:pt>
                <c:pt idx="489">
                  <c:v>382.84994414136116</c:v>
                </c:pt>
                <c:pt idx="490">
                  <c:v>382.79994414136121</c:v>
                </c:pt>
                <c:pt idx="491">
                  <c:v>382.74994414136114</c:v>
                </c:pt>
                <c:pt idx="492">
                  <c:v>382.69994414136119</c:v>
                </c:pt>
                <c:pt idx="493">
                  <c:v>382.64994414136112</c:v>
                </c:pt>
                <c:pt idx="494">
                  <c:v>382.59994414136116</c:v>
                </c:pt>
                <c:pt idx="495">
                  <c:v>382.54994414136212</c:v>
                </c:pt>
                <c:pt idx="496">
                  <c:v>382.49994414136216</c:v>
                </c:pt>
                <c:pt idx="497">
                  <c:v>382.44994414136221</c:v>
                </c:pt>
                <c:pt idx="498">
                  <c:v>382.39994414136214</c:v>
                </c:pt>
                <c:pt idx="499">
                  <c:v>382.34994414136219</c:v>
                </c:pt>
                <c:pt idx="500">
                  <c:v>382.29994414136212</c:v>
                </c:pt>
              </c:numCache>
            </c:numRef>
          </c:xVal>
          <c:yVal>
            <c:numRef>
              <c:f>Fluorine!$F$14:$F$1115</c:f>
              <c:numCache>
                <c:formatCode>General</c:formatCode>
                <c:ptCount val="1102"/>
                <c:pt idx="0">
                  <c:v>9.8625517436766623E-5</c:v>
                </c:pt>
                <c:pt idx="1">
                  <c:v>1.2408545181214322E-4</c:v>
                </c:pt>
                <c:pt idx="2">
                  <c:v>1.5584018301075938E-4</c:v>
                </c:pt>
                <c:pt idx="3">
                  <c:v>1.9537322449857339E-4</c:v>
                </c:pt>
                <c:pt idx="4">
                  <c:v>2.4449931717619451E-4</c:v>
                </c:pt>
                <c:pt idx="5">
                  <c:v>3.0543392170338801E-4</c:v>
                </c:pt>
                <c:pt idx="6">
                  <c:v>3.8087625466078008E-4</c:v>
                </c:pt>
                <c:pt idx="7">
                  <c:v>4.741082786599914E-4</c:v>
                </c:pt>
                <c:pt idx="8">
                  <c:v>5.8911243694700021E-4</c:v>
                </c:pt>
                <c:pt idx="9">
                  <c:v>7.3071135377919658E-4</c:v>
                </c:pt>
                <c:pt idx="10">
                  <c:v>9.0473320764302974E-4</c:v>
                </c:pt>
                <c:pt idx="11">
                  <c:v>1.1182070300887635E-3</c:v>
                </c:pt>
                <c:pt idx="12">
                  <c:v>1.379592793412946E-3</c:v>
                </c:pt>
                <c:pt idx="13">
                  <c:v>1.6990518302532906E-3</c:v>
                </c:pt>
                <c:pt idx="14">
                  <c:v>2.0887638821478838E-3</c:v>
                </c:pt>
                <c:pt idx="15">
                  <c:v>2.5632979058660041E-3</c:v>
                </c:pt>
                <c:pt idx="16">
                  <c:v>3.1400446798538332E-3</c:v>
                </c:pt>
                <c:pt idx="17">
                  <c:v>3.8397202507721205E-3</c:v>
                </c:pt>
                <c:pt idx="18">
                  <c:v>4.6869503438103609E-3</c:v>
                </c:pt>
                <c:pt idx="19">
                  <c:v>5.7109470303663024E-3</c:v>
                </c:pt>
                <c:pt idx="20">
                  <c:v>6.9462902017592126E-3</c:v>
                </c:pt>
                <c:pt idx="21">
                  <c:v>8.4338277346089913E-3</c:v>
                </c:pt>
                <c:pt idx="22">
                  <c:v>1.0221709646730321E-2</c:v>
                </c:pt>
                <c:pt idx="23">
                  <c:v>1.2366573024015148E-2</c:v>
                </c:pt>
                <c:pt idx="24">
                  <c:v>1.4934896036890461E-2</c:v>
                </c:pt>
                <c:pt idx="25">
                  <c:v>1.8004540945182224E-2</c:v>
                </c:pt>
                <c:pt idx="26">
                  <c:v>2.1666507593390179E-2</c:v>
                </c:pt>
                <c:pt idx="27">
                  <c:v>2.6026920500809545E-2</c:v>
                </c:pt>
                <c:pt idx="28">
                  <c:v>3.1209274225284397E-2</c:v>
                </c:pt>
                <c:pt idx="29">
                  <c:v>3.7356963190667371E-2</c:v>
                </c:pt>
                <c:pt idx="30">
                  <c:v>4.4636123578432246E-2</c:v>
                </c:pt>
                <c:pt idx="31">
                  <c:v>5.3238816147405665E-2</c:v>
                </c:pt>
                <c:pt idx="32">
                  <c:v>6.3386579910117036E-2</c:v>
                </c:pt>
                <c:pt idx="33">
                  <c:v>7.5334387403929282E-2</c:v>
                </c:pt>
                <c:pt idx="34">
                  <c:v>8.9375032784389505E-2</c:v>
                </c:pt>
                <c:pt idx="35">
                  <c:v>0.10584398406205087</c:v>
                </c:pt>
                <c:pt idx="36">
                  <c:v>0.12512473044163949</c:v>
                </c:pt>
                <c:pt idx="37">
                  <c:v>0.14765465479567236</c:v>
                </c:pt>
                <c:pt idx="38">
                  <c:v>0.17393145975465207</c:v>
                </c:pt>
                <c:pt idx="39">
                  <c:v>0.20452017361028893</c:v>
                </c:pt>
                <c:pt idx="40">
                  <c:v>0.24006075912872618</c:v>
                </c:pt>
                <c:pt idx="41">
                  <c:v>0.28127634435075971</c:v>
                </c:pt>
                <c:pt idx="42">
                  <c:v>0.32898208943224538</c:v>
                </c:pt>
                <c:pt idx="43">
                  <c:v>0.3840946974540112</c:v>
                </c:pt>
                <c:pt idx="44">
                  <c:v>0.4476425698168891</c:v>
                </c:pt>
                <c:pt idx="45">
                  <c:v>0.52077659827057732</c:v>
                </c:pt>
                <c:pt idx="46">
                  <c:v>0.60478157571629987</c:v>
                </c:pt>
                <c:pt idx="47">
                  <c:v>0.70108819664166555</c:v>
                </c:pt>
                <c:pt idx="48">
                  <c:v>0.81128560534525895</c:v>
                </c:pt>
                <c:pt idx="49">
                  <c:v>0.93713443596709589</c:v>
                </c:pt>
                <c:pt idx="50">
                  <c:v>1.080580272799897</c:v>
                </c:pt>
                <c:pt idx="51">
                  <c:v>1.2437674424118863</c:v>
                </c:pt>
                <c:pt idx="52">
                  <c:v>1.4290530308819898</c:v>
                </c:pt>
                <c:pt idx="53">
                  <c:v>1.63902100001896</c:v>
                </c:pt>
                <c:pt idx="54">
                  <c:v>1.8764962559431035</c:v>
                </c:pt>
                <c:pt idx="55">
                  <c:v>2.1445585020960465</c:v>
                </c:pt>
                <c:pt idx="56">
                  <c:v>2.4465556868091816</c:v>
                </c:pt>
                <c:pt idx="57">
                  <c:v>2.786116833199713</c:v>
                </c:pt>
                <c:pt idx="58">
                  <c:v>3.1671640170527984</c:v>
                </c:pt>
                <c:pt idx="59">
                  <c:v>3.5939232362878735</c:v>
                </c:pt>
                <c:pt idx="60">
                  <c:v>4.0709338946500226</c:v>
                </c:pt>
                <c:pt idx="61">
                  <c:v>4.6030566024059905</c:v>
                </c:pt>
                <c:pt idx="62">
                  <c:v>5.1954789788917797</c:v>
                </c:pt>
                <c:pt idx="63">
                  <c:v>5.8537191260645614</c:v>
                </c:pt>
                <c:pt idx="64">
                  <c:v>6.5836264295346529</c:v>
                </c:pt>
                <c:pt idx="65">
                  <c:v>7.3913793343866834</c:v>
                </c:pt>
                <c:pt idx="66">
                  <c:v>8.2834797380083529</c:v>
                </c:pt>
                <c:pt idx="67">
                  <c:v>9.2667436419626217</c:v>
                </c:pt>
                <c:pt idx="68">
                  <c:v>10.348287709934981</c:v>
                </c:pt>
                <c:pt idx="69">
                  <c:v>11.53551138986975</c:v>
                </c:pt>
                <c:pt idx="70">
                  <c:v>12.836074275924</c:v>
                </c:pt>
                <c:pt idx="71">
                  <c:v>14.257868410220897</c:v>
                </c:pt>
                <c:pt idx="72">
                  <c:v>15.808985256333093</c:v>
                </c:pt>
                <c:pt idx="73">
                  <c:v>17.497677115745425</c:v>
                </c:pt>
                <c:pt idx="74">
                  <c:v>19.33231280597888</c:v>
                </c:pt>
                <c:pt idx="75">
                  <c:v>21.321327474375014</c:v>
                </c:pt>
                <c:pt idx="76">
                  <c:v>23.473166484580261</c:v>
                </c:pt>
                <c:pt idx="77">
                  <c:v>25.796223383820788</c:v>
                </c:pt>
                <c:pt idx="78">
                  <c:v>28.298772037294889</c:v>
                </c:pt>
                <c:pt idx="79">
                  <c:v>30.988893100207747</c:v>
                </c:pt>
                <c:pt idx="80">
                  <c:v>33.874395090295792</c:v>
                </c:pt>
                <c:pt idx="81">
                  <c:v>36.962730418211251</c:v>
                </c:pt>
                <c:pt idx="82">
                  <c:v>40.260906834139</c:v>
                </c:pt>
                <c:pt idx="83">
                  <c:v>43.775394851114513</c:v>
                </c:pt>
                <c:pt idx="84">
                  <c:v>47.51203180982904</c:v>
                </c:pt>
                <c:pt idx="85">
                  <c:v>51.475923352803711</c:v>
                </c:pt>
                <c:pt idx="86">
                  <c:v>55.671343177376755</c:v>
                </c:pt>
                <c:pt idx="87">
                  <c:v>60.101632034263176</c:v>
                </c:pt>
                <c:pt idx="88">
                  <c:v>64.769097029370869</c:v>
                </c:pt>
                <c:pt idx="89">
                  <c:v>69.674912370300149</c:v>
                </c:pt>
                <c:pt idx="90">
                  <c:v>74.819022771563738</c:v>
                </c:pt>
                <c:pt idx="91">
                  <c:v>80.200050793921122</c:v>
                </c:pt>
                <c:pt idx="92">
                  <c:v>85.815209440220272</c:v>
                </c:pt>
                <c:pt idx="93">
                  <c:v>91.660221360731072</c:v>
                </c:pt>
                <c:pt idx="94">
                  <c:v>97.729246035015549</c:v>
                </c:pt>
                <c:pt idx="95">
                  <c:v>104.01481629095574</c:v>
                </c:pt>
                <c:pt idx="96">
                  <c:v>110.50778549583825</c:v>
                </c:pt>
                <c:pt idx="97">
                  <c:v>117.1972867069145</c:v>
                </c:pt>
                <c:pt idx="98">
                  <c:v>124.07070499878803</c:v>
                </c:pt>
                <c:pt idx="99">
                  <c:v>131.11366409380304</c:v>
                </c:pt>
                <c:pt idx="100">
                  <c:v>138.3100283076102</c:v>
                </c:pt>
                <c:pt idx="101">
                  <c:v>145.64192068424583</c:v>
                </c:pt>
                <c:pt idx="102">
                  <c:v>153.08975804271748</c:v>
                </c:pt>
                <c:pt idx="103">
                  <c:v>160.63230347669187</c:v>
                </c:pt>
                <c:pt idx="104">
                  <c:v>168.24673665844443</c:v>
                </c:pt>
                <c:pt idx="105">
                  <c:v>175.90874208779883</c:v>
                </c:pt>
                <c:pt idx="106">
                  <c:v>183.59261520632305</c:v>
                </c:pt>
                <c:pt idx="107">
                  <c:v>191.27138606482174</c:v>
                </c:pt>
                <c:pt idx="108">
                  <c:v>198.9169599950641</c:v>
                </c:pt>
                <c:pt idx="109">
                  <c:v>206.50027449615129</c:v>
                </c:pt>
                <c:pt idx="110">
                  <c:v>213.99147130574488</c:v>
                </c:pt>
                <c:pt idx="111">
                  <c:v>221.36008239267744</c:v>
                </c:pt>
                <c:pt idx="112">
                  <c:v>228.57522838079319</c:v>
                </c:pt>
                <c:pt idx="113">
                  <c:v>235.60582770172942</c:v>
                </c:pt>
                <c:pt idx="114">
                  <c:v>242.42081457848124</c:v>
                </c:pt>
                <c:pt idx="115">
                  <c:v>248.98936376587335</c:v>
                </c:pt>
                <c:pt idx="116">
                  <c:v>255.2811198240135</c:v>
                </c:pt>
                <c:pt idx="117">
                  <c:v>261.26642857643094</c:v>
                </c:pt>
                <c:pt idx="118">
                  <c:v>266.91656831193683</c:v>
                </c:pt>
                <c:pt idx="119">
                  <c:v>272.20397822857382</c:v>
                </c:pt>
                <c:pt idx="120">
                  <c:v>277.10248159140355</c:v>
                </c:pt>
                <c:pt idx="121">
                  <c:v>281.58750108605915</c:v>
                </c:pt>
                <c:pt idx="122">
                  <c:v>285.63626389572875</c:v>
                </c:pt>
                <c:pt idx="123">
                  <c:v>289.22799411035442</c:v>
                </c:pt>
                <c:pt idx="124">
                  <c:v>292.34409019740417</c:v>
                </c:pt>
                <c:pt idx="125">
                  <c:v>294.96828541318433</c:v>
                </c:pt>
                <c:pt idx="126">
                  <c:v>297.08678922049842</c:v>
                </c:pt>
                <c:pt idx="127">
                  <c:v>298.68840799252337</c:v>
                </c:pt>
                <c:pt idx="128">
                  <c:v>299.76464352501114</c:v>
                </c:pt>
                <c:pt idx="129">
                  <c:v>300.30976814366051</c:v>
                </c:pt>
                <c:pt idx="130">
                  <c:v>300.32087547797431</c:v>
                </c:pt>
                <c:pt idx="131">
                  <c:v>299.79790627182865</c:v>
                </c:pt>
                <c:pt idx="132">
                  <c:v>298.74364891003313</c:v>
                </c:pt>
                <c:pt idx="133">
                  <c:v>297.16371465433451</c:v>
                </c:pt>
                <c:pt idx="134">
                  <c:v>295.06648789659675</c:v>
                </c:pt>
                <c:pt idx="135">
                  <c:v>292.46305204625287</c:v>
                </c:pt>
                <c:pt idx="136">
                  <c:v>289.3670919685494</c:v>
                </c:pt>
                <c:pt idx="137">
                  <c:v>285.7947741752771</c:v>
                </c:pt>
                <c:pt idx="138">
                  <c:v>281.7646062353017</c:v>
                </c:pt>
                <c:pt idx="139">
                  <c:v>277.29727711538908</c:v>
                </c:pt>
                <c:pt idx="140">
                  <c:v>272.41548037773265</c:v>
                </c:pt>
                <c:pt idx="141">
                  <c:v>267.14372234676176</c:v>
                </c:pt>
                <c:pt idx="142">
                  <c:v>261.50811751204782</c:v>
                </c:pt>
                <c:pt idx="143">
                  <c:v>255.53617355309802</c:v>
                </c:pt>
                <c:pt idx="144">
                  <c:v>249.25656845545487</c:v>
                </c:pt>
                <c:pt idx="145">
                  <c:v>242.69892223676217</c:v>
                </c:pt>
                <c:pt idx="146">
                  <c:v>235.89356580892019</c:v>
                </c:pt>
                <c:pt idx="147">
                  <c:v>228.87130948156644</c:v>
                </c:pt>
                <c:pt idx="148">
                  <c:v>221.66321355030854</c:v>
                </c:pt>
                <c:pt idx="149">
                  <c:v>214.30036332261918</c:v>
                </c:pt>
                <c:pt idx="150">
                  <c:v>206.81365081101933</c:v>
                </c:pt>
                <c:pt idx="151">
                  <c:v>199.2335651742045</c:v>
                </c:pt>
                <c:pt idx="152">
                  <c:v>191.589993811987</c:v>
                </c:pt>
                <c:pt idx="153">
                  <c:v>183.91203582484894</c:v>
                </c:pt>
                <c:pt idx="154">
                  <c:v>176.22782933738333</c:v>
                </c:pt>
                <c:pt idx="155">
                  <c:v>168.56439395869015</c:v>
                </c:pt>
                <c:pt idx="156">
                  <c:v>160.947489419384</c:v>
                </c:pt>
                <c:pt idx="157">
                  <c:v>153.40149118481096</c:v>
                </c:pt>
                <c:pt idx="158">
                  <c:v>145.94928360350264</c:v>
                </c:pt>
                <c:pt idx="159">
                  <c:v>138.61217091260121</c:v>
                </c:pt>
                <c:pt idx="160">
                  <c:v>131.40980618943053</c:v>
                </c:pt>
                <c:pt idx="161">
                  <c:v>124.36013811731425</c:v>
                </c:pt>
                <c:pt idx="162">
                  <c:v>117.47937522373155</c:v>
                </c:pt>
                <c:pt idx="163">
                  <c:v>110.7819670547636</c:v>
                </c:pt>
                <c:pt idx="164">
                  <c:v>104.28060157365758</c:v>
                </c:pt>
                <c:pt idx="165">
                  <c:v>97.98621791322816</c:v>
                </c:pt>
                <c:pt idx="166">
                  <c:v>91.908033475241567</c:v>
                </c:pt>
                <c:pt idx="167">
                  <c:v>86.053584256685767</c:v>
                </c:pt>
                <c:pt idx="168">
                  <c:v>80.428777186370681</c:v>
                </c:pt>
                <c:pt idx="169">
                  <c:v>75.037953188830841</c:v>
                </c:pt>
                <c:pt idx="170">
                  <c:v>69.883959641394014</c:v>
                </c:pt>
                <c:pt idx="171">
                  <c:v>64.968230864598098</c:v>
                </c:pt>
                <c:pt idx="172">
                  <c:v>60.290875278759735</c:v>
                </c:pt>
                <c:pt idx="173">
                  <c:v>55.850767872790748</c:v>
                </c:pt>
                <c:pt idx="174">
                  <c:v>51.645646661251384</c:v>
                </c:pt>
                <c:pt idx="175">
                  <c:v>47.672211852000103</c:v>
                </c:pt>
                <c:pt idx="176">
                  <c:v>43.926226507613073</c:v>
                </c:pt>
                <c:pt idx="177">
                  <c:v>40.402617555890465</c:v>
                </c:pt>
                <c:pt idx="178">
                  <c:v>37.095576088133484</c:v>
                </c:pt>
                <c:pt idx="179">
                  <c:v>33.998655974505986</c:v>
                </c:pt>
                <c:pt idx="180">
                  <c:v>31.104869922899756</c:v>
                </c:pt>
                <c:pt idx="181">
                  <c:v>28.406782209155594</c:v>
                </c:pt>
                <c:pt idx="182">
                  <c:v>25.896597409532671</c:v>
                </c:pt>
                <c:pt idx="183">
                  <c:v>23.566244570608408</c:v>
                </c:pt>
                <c:pt idx="184">
                  <c:v>21.407456354291437</c:v>
                </c:pt>
                <c:pt idx="185">
                  <c:v>19.411842795788274</c:v>
                </c:pt>
                <c:pt idx="186">
                  <c:v>17.570959408731881</c:v>
                </c:pt>
                <c:pt idx="187">
                  <c:v>15.876369462592503</c:v>
                </c:pt>
                <c:pt idx="188">
                  <c:v>14.319700342735985</c:v>
                </c:pt>
                <c:pt idx="189">
                  <c:v>12.892693982394521</c:v>
                </c:pt>
                <c:pt idx="190">
                  <c:v>11.587251426023805</c:v>
                </c:pt>
                <c:pt idx="191">
                  <c:v>10.395471648104413</c:v>
                </c:pt>
                <c:pt idx="192">
                  <c:v>9.3096848063519229</c:v>
                </c:pt>
                <c:pt idx="193">
                  <c:v>8.3224801563134392</c:v>
                </c:pt>
                <c:pt idx="194">
                  <c:v>7.4267288939334817</c:v>
                </c:pt>
                <c:pt idx="195">
                  <c:v>6.6156022249351949</c:v>
                </c:pt>
                <c:pt idx="196">
                  <c:v>5.8825849845134464</c:v>
                </c:pt>
                <c:pt idx="197">
                  <c:v>5.2214851486310634</c:v>
                </c:pt>
                <c:pt idx="198">
                  <c:v>4.6264395895505848</c:v>
                </c:pt>
                <c:pt idx="199">
                  <c:v>4.0919164334648714</c:v>
                </c:pt>
                <c:pt idx="200">
                  <c:v>3.6127143781186803</c:v>
                </c:pt>
                <c:pt idx="201">
                  <c:v>3.1839593234079784</c:v>
                </c:pt>
                <c:pt idx="202">
                  <c:v>2.8010986589371445</c:v>
                </c:pt>
                <c:pt idx="203">
                  <c:v>2.459893539972188</c:v>
                </c:pt>
                <c:pt idx="204">
                  <c:v>2.1564094676435239</c:v>
                </c:pt>
                <c:pt idx="205">
                  <c:v>1.8870054714009961</c:v>
                </c:pt>
                <c:pt idx="206">
                  <c:v>1.6483221719631964</c:v>
                </c:pt>
                <c:pt idx="207">
                  <c:v>1.4372689819778321</c:v>
                </c:pt>
                <c:pt idx="208">
                  <c:v>1.251010679764214</c:v>
                </c:pt>
                <c:pt idx="209">
                  <c:v>1.0869535692165011</c:v>
                </c:pt>
                <c:pt idx="210">
                  <c:v>0.94273141667339344</c:v>
                </c:pt>
                <c:pt idx="211">
                  <c:v>0.81619133363375151</c:v>
                </c:pt>
                <c:pt idx="212">
                  <c:v>0.70537975274360198</c:v>
                </c:pt>
                <c:pt idx="213">
                  <c:v>0.60852862406565444</c:v>
                </c:pt>
                <c:pt idx="214">
                  <c:v>0.52404193909423946</c:v>
                </c:pt>
                <c:pt idx="215">
                  <c:v>0.45048267172106193</c:v>
                </c:pt>
                <c:pt idx="216">
                  <c:v>0.38656020835345323</c:v>
                </c:pt>
                <c:pt idx="217">
                  <c:v>0.3311183237872774</c:v>
                </c:pt>
                <c:pt idx="218">
                  <c:v>0.28312374523583955</c:v>
                </c:pt>
                <c:pt idx="219">
                  <c:v>0.2416553341559077</c:v>
                </c:pt>
                <c:pt idx="220">
                  <c:v>0.20589390417205264</c:v>
                </c:pt>
                <c:pt idx="221">
                  <c:v>0.17511268343523909</c:v>
                </c:pt>
                <c:pt idx="222">
                  <c:v>0.14866842113068165</c:v>
                </c:pt>
                <c:pt idx="223">
                  <c:v>0.12599313048527772</c:v>
                </c:pt>
                <c:pt idx="224">
                  <c:v>0.10658645445345345</c:v>
                </c:pt>
                <c:pt idx="225">
                  <c:v>9.0008635192571615E-2</c:v>
                </c:pt>
                <c:pt idx="226">
                  <c:v>7.5874064378998227E-2</c:v>
                </c:pt>
                <c:pt idx="227">
                  <c:v>6.384538828011202E-2</c:v>
                </c:pt>
                <c:pt idx="228">
                  <c:v>5.3628139181244601E-2</c:v>
                </c:pt>
                <c:pt idx="229">
                  <c:v>4.4965863183248786E-2</c:v>
                </c:pt>
                <c:pt idx="230">
                  <c:v>3.7635713443354993E-2</c:v>
                </c:pt>
                <c:pt idx="231">
                  <c:v>3.1444477539934429E-2</c:v>
                </c:pt>
                <c:pt idx="232">
                  <c:v>2.6225007722203229E-2</c:v>
                </c:pt>
                <c:pt idx="233">
                  <c:v>2.1833023281118396E-2</c:v>
                </c:pt>
                <c:pt idx="234">
                  <c:v>1.8144255071306917E-2</c:v>
                </c:pt>
                <c:pt idx="235">
                  <c:v>1.5051903273409656E-2</c:v>
                </c:pt>
                <c:pt idx="236">
                  <c:v>1.2464380739830456E-2</c:v>
                </c:pt>
                <c:pt idx="237">
                  <c:v>1.0303315673033138E-2</c:v>
                </c:pt>
                <c:pt idx="238">
                  <c:v>8.5017888932841495E-3</c:v>
                </c:pt>
                <c:pt idx="239">
                  <c:v>7.002782525205753E-3</c:v>
                </c:pt>
                <c:pt idx="240">
                  <c:v>5.7578185343405879E-3</c:v>
                </c:pt>
                <c:pt idx="241">
                  <c:v>4.7257671485833692E-3</c:v>
                </c:pt>
                <c:pt idx="242">
                  <c:v>3.8718067809391907E-3</c:v>
                </c:pt>
                <c:pt idx="243">
                  <c:v>3.1665186102452629E-3</c:v>
                </c:pt>
                <c:pt idx="244">
                  <c:v>2.5851004607277397E-3</c:v>
                </c:pt>
                <c:pt idx="245">
                  <c:v>2.106686037498205E-3</c:v>
                </c:pt>
                <c:pt idx="246">
                  <c:v>1.7137569153596306E-3</c:v>
                </c:pt>
                <c:pt idx="247">
                  <c:v>1.3916359368534559E-3</c:v>
                </c:pt>
                <c:pt idx="248">
                  <c:v>1.1280518489557489E-3</c:v>
                </c:pt>
                <c:pt idx="249">
                  <c:v>9.1276609512478801E-4</c:v>
                </c:pt>
                <c:pt idx="250">
                  <c:v>7.37253680610443E-4</c:v>
                </c:pt>
                <c:pt idx="251">
                  <c:v>5.9443094583876903E-4</c:v>
                </c:pt>
                <c:pt idx="252">
                  <c:v>4.7842391791398317E-4</c:v>
                </c:pt>
                <c:pt idx="253">
                  <c:v>3.8437166728000436E-4</c:v>
                </c:pt>
                <c:pt idx="254">
                  <c:v>3.0825977948699645E-4</c:v>
                </c:pt>
                <c:pt idx="255">
                  <c:v>2.467796652619191E-4</c:v>
                </c:pt>
                <c:pt idx="256">
                  <c:v>1.9720998032559886E-4</c:v>
                </c:pt>
                <c:pt idx="257">
                  <c:v>1.57316914645847E-4</c:v>
                </c:pt>
                <c:pt idx="258">
                  <c:v>1.2527054370264565E-4</c:v>
                </c:pt>
                <c:pt idx="259">
                  <c:v>9.9574816786949971E-5</c:v>
                </c:pt>
                <c:pt idx="260">
                  <c:v>7.9009093898029382E-5</c:v>
                </c:pt>
                <c:pt idx="261">
                  <c:v>6.2579437904617148E-5</c:v>
                </c:pt>
                <c:pt idx="262">
                  <c:v>4.9478126459449828E-5</c:v>
                </c:pt>
                <c:pt idx="263">
                  <c:v>3.9050072644328657E-5</c:v>
                </c:pt>
                <c:pt idx="264">
                  <c:v>3.0765038120581786E-5</c:v>
                </c:pt>
                <c:pt idx="265">
                  <c:v>2.4194691033743861E-5</c:v>
                </c:pt>
                <c:pt idx="266">
                  <c:v>1.8993706162887672E-5</c:v>
                </c:pt>
                <c:pt idx="267">
                  <c:v>1.4884229616310867E-5</c:v>
                </c:pt>
                <c:pt idx="268">
                  <c:v>1.1643137299964167E-5</c:v>
                </c:pt>
                <c:pt idx="269">
                  <c:v>9.0916077057227442E-6</c:v>
                </c:pt>
                <c:pt idx="270">
                  <c:v>7.0866073256395855E-6</c:v>
                </c:pt>
                <c:pt idx="271">
                  <c:v>5.5139530157195634E-6</c:v>
                </c:pt>
                <c:pt idx="272">
                  <c:v>4.2826715168903817E-6</c:v>
                </c:pt>
                <c:pt idx="273">
                  <c:v>3.3204235124957457E-6</c:v>
                </c:pt>
                <c:pt idx="274">
                  <c:v>2.5697993061678935E-6</c:v>
                </c:pt>
                <c:pt idx="275">
                  <c:v>1.985326529876773E-6</c:v>
                </c:pt>
                <c:pt idx="276">
                  <c:v>1.5310581873155362E-6</c:v>
                </c:pt>
                <c:pt idx="277">
                  <c:v>1.1786326237480746E-6</c:v>
                </c:pt>
                <c:pt idx="278">
                  <c:v>9.0571639888534864E-7</c:v>
                </c:pt>
                <c:pt idx="279">
                  <c:v>6.94757135580446E-7</c:v>
                </c:pt>
                <c:pt idx="280">
                  <c:v>5.3198674593857194E-7</c:v>
                </c:pt>
                <c:pt idx="281">
                  <c:v>4.0662644556310592E-7</c:v>
                </c:pt>
                <c:pt idx="282">
                  <c:v>3.1025403591329405E-7</c:v>
                </c:pt>
                <c:pt idx="283">
                  <c:v>2.3630138696631304E-7</c:v>
                </c:pt>
                <c:pt idx="284">
                  <c:v>1.7965616022759122E-7</c:v>
                </c:pt>
                <c:pt idx="285">
                  <c:v>1.3634680557800258E-7</c:v>
                </c:pt>
                <c:pt idx="286">
                  <c:v>1.0329393759431915E-7</c:v>
                </c:pt>
                <c:pt idx="287">
                  <c:v>7.8114509565870062E-8</c:v>
                </c:pt>
                <c:pt idx="288">
                  <c:v>5.8967891521775509E-8</c:v>
                </c:pt>
                <c:pt idx="289">
                  <c:v>4.4435134558736698E-8</c:v>
                </c:pt>
                <c:pt idx="290">
                  <c:v>3.3424460921817483E-8</c:v>
                </c:pt>
                <c:pt idx="291">
                  <c:v>2.5097434823932627E-8</c:v>
                </c:pt>
                <c:pt idx="292">
                  <c:v>1.8811406579561111E-8</c:v>
                </c:pt>
                <c:pt idx="293">
                  <c:v>1.4074734678215261E-8</c:v>
                </c:pt>
                <c:pt idx="294">
                  <c:v>1.0512019913388439E-8</c:v>
                </c:pt>
                <c:pt idx="295">
                  <c:v>7.8371677854263976E-9</c:v>
                </c:pt>
                <c:pt idx="296">
                  <c:v>5.8325588024409711E-9</c:v>
                </c:pt>
                <c:pt idx="297">
                  <c:v>4.3329743564758199E-9</c:v>
                </c:pt>
                <c:pt idx="298">
                  <c:v>3.213217497174436E-9</c:v>
                </c:pt>
                <c:pt idx="299">
                  <c:v>2.3785984917111213E-9</c:v>
                </c:pt>
                <c:pt idx="300">
                  <c:v>1.7576369204391887E-9</c:v>
                </c:pt>
                <c:pt idx="301">
                  <c:v>1.296475176420901E-9</c:v>
                </c:pt>
                <c:pt idx="302">
                  <c:v>9.5461060864285894E-10</c:v>
                </c:pt>
                <c:pt idx="303">
                  <c:v>7.0164158118862812E-10</c:v>
                </c:pt>
                <c:pt idx="304">
                  <c:v>5.147915295462895E-10</c:v>
                </c:pt>
                <c:pt idx="305">
                  <c:v>3.7702875819745888E-10</c:v>
                </c:pt>
                <c:pt idx="306">
                  <c:v>2.756414809057493E-10</c:v>
                </c:pt>
                <c:pt idx="307">
                  <c:v>2.0116002594330283E-10</c:v>
                </c:pt>
                <c:pt idx="308">
                  <c:v>1.4654324458792876E-10</c:v>
                </c:pt>
                <c:pt idx="309">
                  <c:v>1.0656557545785085E-10</c:v>
                </c:pt>
                <c:pt idx="310">
                  <c:v>7.7356191097611936E-11</c:v>
                </c:pt>
                <c:pt idx="311">
                  <c:v>5.6053176941364406E-11</c:v>
                </c:pt>
                <c:pt idx="312">
                  <c:v>4.0544541960736794E-11</c:v>
                </c:pt>
                <c:pt idx="313">
                  <c:v>2.9274640885800424E-11</c:v>
                </c:pt>
                <c:pt idx="314">
                  <c:v>2.1099772153942898E-11</c:v>
                </c:pt>
                <c:pt idx="315">
                  <c:v>1.5180670939689708E-11</c:v>
                </c:pt>
                <c:pt idx="316">
                  <c:v>1.0902627618902562E-11</c:v>
                </c:pt>
                <c:pt idx="317">
                  <c:v>7.816249302758329E-12</c:v>
                </c:pt>
                <c:pt idx="318">
                  <c:v>5.5936158665559402E-12</c:v>
                </c:pt>
                <c:pt idx="319">
                  <c:v>3.9958933243760588E-12</c:v>
                </c:pt>
                <c:pt idx="320">
                  <c:v>2.8494572410208142E-12</c:v>
                </c:pt>
                <c:pt idx="321">
                  <c:v>2.0283243975940908E-12</c:v>
                </c:pt>
                <c:pt idx="322">
                  <c:v>1.4412512480411901E-12</c:v>
                </c:pt>
                <c:pt idx="323">
                  <c:v>1.0222779413989487E-12</c:v>
                </c:pt>
                <c:pt idx="324">
                  <c:v>7.238111928510641E-13</c:v>
                </c:pt>
                <c:pt idx="325">
                  <c:v>5.1157417332866249E-13</c:v>
                </c:pt>
                <c:pt idx="326">
                  <c:v>3.6092664053329866E-13</c:v>
                </c:pt>
                <c:pt idx="327">
                  <c:v>2.5418872267574725E-13</c:v>
                </c:pt>
                <c:pt idx="328">
                  <c:v>1.7869838596870374E-13</c:v>
                </c:pt>
                <c:pt idx="329">
                  <c:v>1.254041741906672E-13</c:v>
                </c:pt>
                <c:pt idx="330">
                  <c:v>8.7847694227405991E-14</c:v>
                </c:pt>
                <c:pt idx="331">
                  <c:v>6.142932634306039E-14</c:v>
                </c:pt>
                <c:pt idx="332">
                  <c:v>4.2879345729500063E-14</c:v>
                </c:pt>
                <c:pt idx="333">
                  <c:v>2.9877727298745595E-14</c:v>
                </c:pt>
                <c:pt idx="334">
                  <c:v>2.0781360657267157E-14</c:v>
                </c:pt>
                <c:pt idx="335">
                  <c:v>1.4428706906827128E-14</c:v>
                </c:pt>
                <c:pt idx="336">
                  <c:v>1.0000180874513072E-14</c:v>
                </c:pt>
                <c:pt idx="337">
                  <c:v>6.9185536078471778E-15</c:v>
                </c:pt>
                <c:pt idx="338">
                  <c:v>4.7780399552528834E-15</c:v>
                </c:pt>
                <c:pt idx="339">
                  <c:v>3.2939064102879218E-15</c:v>
                </c:pt>
                <c:pt idx="340">
                  <c:v>2.2667297533333792E-15</c:v>
                </c:pt>
                <c:pt idx="341">
                  <c:v>1.5570954894975477E-15</c:v>
                </c:pt>
                <c:pt idx="342">
                  <c:v>1.0677209387686058E-15</c:v>
                </c:pt>
                <c:pt idx="343">
                  <c:v>7.3084837244970137E-16</c:v>
                </c:pt>
                <c:pt idx="344">
                  <c:v>4.9937157756307651E-16</c:v>
                </c:pt>
                <c:pt idx="345">
                  <c:v>3.4060213652818471E-16</c:v>
                </c:pt>
                <c:pt idx="346">
                  <c:v>2.3189849337594415E-16</c:v>
                </c:pt>
                <c:pt idx="347">
                  <c:v>1.5760699832189474E-16</c:v>
                </c:pt>
                <c:pt idx="348">
                  <c:v>1.0692520218685013E-16</c:v>
                </c:pt>
                <c:pt idx="349">
                  <c:v>7.2412188623023583E-17</c:v>
                </c:pt>
                <c:pt idx="350">
                  <c:v>4.8951981881987397E-17</c:v>
                </c:pt>
                <c:pt idx="351">
                  <c:v>3.3033599298443721E-17</c:v>
                </c:pt>
                <c:pt idx="352">
                  <c:v>2.2251973034717399E-17</c:v>
                </c:pt>
                <c:pt idx="353">
                  <c:v>1.4962637868074074E-17</c:v>
                </c:pt>
                <c:pt idx="354">
                  <c:v>1.0043262564517441E-17</c:v>
                </c:pt>
                <c:pt idx="355">
                  <c:v>6.729278150666565E-18</c:v>
                </c:pt>
                <c:pt idx="356">
                  <c:v>4.5007941957679791E-18</c:v>
                </c:pt>
                <c:pt idx="357">
                  <c:v>3.004947170149615E-18</c:v>
                </c:pt>
                <c:pt idx="358">
                  <c:v>2.0026798998464848E-18</c:v>
                </c:pt>
                <c:pt idx="359">
                  <c:v>1.3323344221086985E-18</c:v>
                </c:pt>
                <c:pt idx="360">
                  <c:v>8.8479359363827074E-19</c:v>
                </c:pt>
                <c:pt idx="361">
                  <c:v>5.8654009073462651E-19</c:v>
                </c:pt>
                <c:pt idx="362">
                  <c:v>3.8813289015048715E-19</c:v>
                </c:pt>
                <c:pt idx="363">
                  <c:v>2.5638357666612669E-19</c:v>
                </c:pt>
                <c:pt idx="364">
                  <c:v>1.6905459089666271E-19</c:v>
                </c:pt>
                <c:pt idx="365">
                  <c:v>1.1127324360956022E-19</c:v>
                </c:pt>
                <c:pt idx="366">
                  <c:v>7.3110800361583907E-20</c:v>
                </c:pt>
                <c:pt idx="367">
                  <c:v>4.7951184555914396E-20</c:v>
                </c:pt>
                <c:pt idx="368">
                  <c:v>3.1393819261743296E-20</c:v>
                </c:pt>
                <c:pt idx="369">
                  <c:v>2.0517100164848384E-20</c:v>
                </c:pt>
                <c:pt idx="370">
                  <c:v>1.3384890273581523E-20</c:v>
                </c:pt>
                <c:pt idx="371">
                  <c:v>8.7164704752411884E-21</c:v>
                </c:pt>
                <c:pt idx="372">
                  <c:v>5.6662211802758797E-21</c:v>
                </c:pt>
                <c:pt idx="373">
                  <c:v>3.6768286784135011E-21</c:v>
                </c:pt>
                <c:pt idx="374">
                  <c:v>2.3816628215040002E-21</c:v>
                </c:pt>
                <c:pt idx="375">
                  <c:v>1.5399767768159779E-21</c:v>
                </c:pt>
                <c:pt idx="376">
                  <c:v>9.9397412162377658E-22</c:v>
                </c:pt>
                <c:pt idx="377">
                  <c:v>6.4041721122386127E-22</c:v>
                </c:pt>
                <c:pt idx="378">
                  <c:v>4.1188684748614466E-22</c:v>
                </c:pt>
                <c:pt idx="379">
                  <c:v>2.6443556500294948E-22</c:v>
                </c:pt>
                <c:pt idx="380">
                  <c:v>1.6946843424309147E-22</c:v>
                </c:pt>
                <c:pt idx="381">
                  <c:v>1.084138533137217E-22</c:v>
                </c:pt>
                <c:pt idx="382">
                  <c:v>6.9232139980744695E-23</c:v>
                </c:pt>
                <c:pt idx="383">
                  <c:v>4.4132420018504923E-23</c:v>
                </c:pt>
                <c:pt idx="384">
                  <c:v>2.8082433634600321E-23</c:v>
                </c:pt>
                <c:pt idx="385">
                  <c:v>1.7837695713558274E-23</c:v>
                </c:pt>
                <c:pt idx="386">
                  <c:v>1.1310186666779711E-23</c:v>
                </c:pt>
                <c:pt idx="387">
                  <c:v>7.1585952150358427E-24</c:v>
                </c:pt>
                <c:pt idx="388">
                  <c:v>4.5228569338084186E-24</c:v>
                </c:pt>
                <c:pt idx="389">
                  <c:v>2.852495097219088E-24</c:v>
                </c:pt>
                <c:pt idx="390">
                  <c:v>1.7958248397254152E-24</c:v>
                </c:pt>
                <c:pt idx="391">
                  <c:v>1.1285740335390929E-24</c:v>
                </c:pt>
                <c:pt idx="392">
                  <c:v>7.0798351350735207E-25</c:v>
                </c:pt>
                <c:pt idx="393">
                  <c:v>4.4334646196826727E-25</c:v>
                </c:pt>
                <c:pt idx="394">
                  <c:v>2.7713435149934387E-25</c:v>
                </c:pt>
                <c:pt idx="395">
                  <c:v>1.7292766866961514E-25</c:v>
                </c:pt>
                <c:pt idx="396">
                  <c:v>1.0771238038479406E-25</c:v>
                </c:pt>
                <c:pt idx="397">
                  <c:v>6.6972077685579771E-26</c:v>
                </c:pt>
                <c:pt idx="398">
                  <c:v>4.1567024032892622E-26</c:v>
                </c:pt>
                <c:pt idx="399">
                  <c:v>2.5753194291759481E-26</c:v>
                </c:pt>
                <c:pt idx="400">
                  <c:v>1.5927231322641855E-26</c:v>
                </c:pt>
                <c:pt idx="401">
                  <c:v>9.8327836286686212E-27</c:v>
                </c:pt>
                <c:pt idx="402">
                  <c:v>6.0595404515830693E-27</c:v>
                </c:pt>
                <c:pt idx="403">
                  <c:v>3.7276051840807971E-27</c:v>
                </c:pt>
                <c:pt idx="404">
                  <c:v>2.2890070834320474E-27</c:v>
                </c:pt>
                <c:pt idx="405">
                  <c:v>1.4031088946974007E-27</c:v>
                </c:pt>
                <c:pt idx="406">
                  <c:v>8.5854414425686209E-28</c:v>
                </c:pt>
                <c:pt idx="407">
                  <c:v>5.2439784064303403E-28</c:v>
                </c:pt>
                <c:pt idx="408">
                  <c:v>3.1973204873619622E-28</c:v>
                </c:pt>
                <c:pt idx="409">
                  <c:v>1.9459803826999451E-28</c:v>
                </c:pt>
                <c:pt idx="410">
                  <c:v>1.182272959777993E-28</c:v>
                </c:pt>
                <c:pt idx="411">
                  <c:v>7.17008108859548E-29</c:v>
                </c:pt>
                <c:pt idx="412">
                  <c:v>4.3406761917644203E-29</c:v>
                </c:pt>
                <c:pt idx="413">
                  <c:v>2.6231173675494776E-29</c:v>
                </c:pt>
                <c:pt idx="414">
                  <c:v>1.5823591694898466E-29</c:v>
                </c:pt>
                <c:pt idx="415">
                  <c:v>9.5283878085358687E-30</c:v>
                </c:pt>
                <c:pt idx="416">
                  <c:v>5.7274432279835166E-30</c:v>
                </c:pt>
                <c:pt idx="417">
                  <c:v>3.4366014805698093E-30</c:v>
                </c:pt>
                <c:pt idx="418">
                  <c:v>2.0583753115873104E-30</c:v>
                </c:pt>
                <c:pt idx="419">
                  <c:v>1.2306851697224324E-30</c:v>
                </c:pt>
                <c:pt idx="420">
                  <c:v>7.3450774862134144E-31</c:v>
                </c:pt>
                <c:pt idx="421">
                  <c:v>4.375954601670464E-31</c:v>
                </c:pt>
                <c:pt idx="422">
                  <c:v>2.6024131536615554E-31</c:v>
                </c:pt>
                <c:pt idx="423">
                  <c:v>1.5449224869932782E-31</c:v>
                </c:pt>
                <c:pt idx="424">
                  <c:v>9.155122406150137E-32</c:v>
                </c:pt>
                <c:pt idx="425">
                  <c:v>5.4156255386589863E-32</c:v>
                </c:pt>
                <c:pt idx="426">
                  <c:v>3.1978648945348686E-32</c:v>
                </c:pt>
                <c:pt idx="427">
                  <c:v>1.8849446710938429E-32</c:v>
                </c:pt>
                <c:pt idx="428">
                  <c:v>1.1090831668522489E-32</c:v>
                </c:pt>
                <c:pt idx="429">
                  <c:v>6.5141331647255543E-33</c:v>
                </c:pt>
                <c:pt idx="430">
                  <c:v>3.8192330725498275E-33</c:v>
                </c:pt>
                <c:pt idx="431">
                  <c:v>2.2352325035068309E-33</c:v>
                </c:pt>
                <c:pt idx="432">
                  <c:v>1.3058589119611328E-33</c:v>
                </c:pt>
                <c:pt idx="433">
                  <c:v>7.615471936254768E-34</c:v>
                </c:pt>
                <c:pt idx="434">
                  <c:v>4.433272208681332E-34</c:v>
                </c:pt>
                <c:pt idx="435">
                  <c:v>2.5761965022237974E-34</c:v>
                </c:pt>
                <c:pt idx="436">
                  <c:v>1.4943784141445249E-34</c:v>
                </c:pt>
                <c:pt idx="437">
                  <c:v>8.6530496704083945E-35</c:v>
                </c:pt>
                <c:pt idx="438">
                  <c:v>5.0015523546320476E-35</c:v>
                </c:pt>
                <c:pt idx="439">
                  <c:v>2.8858081349151401E-35</c:v>
                </c:pt>
                <c:pt idx="440">
                  <c:v>1.6620998067233368E-35</c:v>
                </c:pt>
                <c:pt idx="441">
                  <c:v>9.5559475249428644E-36</c:v>
                </c:pt>
                <c:pt idx="442">
                  <c:v>5.4842522867344769E-36</c:v>
                </c:pt>
                <c:pt idx="443">
                  <c:v>3.1418692325290113E-36</c:v>
                </c:pt>
                <c:pt idx="444">
                  <c:v>1.7967423202605033E-36</c:v>
                </c:pt>
                <c:pt idx="445">
                  <c:v>1.0256767255492261E-36</c:v>
                </c:pt>
                <c:pt idx="446">
                  <c:v>5.8446998837123592E-37</c:v>
                </c:pt>
                <c:pt idx="447">
                  <c:v>3.3246118024014082E-37</c:v>
                </c:pt>
                <c:pt idx="448">
                  <c:v>1.8877595692451967E-37</c:v>
                </c:pt>
                <c:pt idx="449">
                  <c:v>1.0699892886679324E-37</c:v>
                </c:pt>
                <c:pt idx="450">
                  <c:v>6.0539550406363366E-38</c:v>
                </c:pt>
                <c:pt idx="451">
                  <c:v>3.4192114895633456E-38</c:v>
                </c:pt>
                <c:pt idx="452">
                  <c:v>1.9277013368449903E-38</c:v>
                </c:pt>
                <c:pt idx="453">
                  <c:v>1.0848771060663948E-38</c:v>
                </c:pt>
                <c:pt idx="454">
                  <c:v>6.094644129684582E-39</c:v>
                </c:pt>
                <c:pt idx="455">
                  <c:v>3.4177726569673258E-39</c:v>
                </c:pt>
                <c:pt idx="456">
                  <c:v>1.9132203939871442E-39</c:v>
                </c:pt>
                <c:pt idx="457">
                  <c:v>1.0690889573914737E-39</c:v>
                </c:pt>
                <c:pt idx="458">
                  <c:v>5.9633417314568091E-40</c:v>
                </c:pt>
                <c:pt idx="459">
                  <c:v>3.3204164955606993E-40</c:v>
                </c:pt>
                <c:pt idx="460">
                  <c:v>1.8455356531264681E-40</c:v>
                </c:pt>
                <c:pt idx="461">
                  <c:v>1.0239513618669834E-40</c:v>
                </c:pt>
                <c:pt idx="462">
                  <c:v>5.6710467557254822E-41</c:v>
                </c:pt>
                <c:pt idx="463">
                  <c:v>3.135264170469435E-41</c:v>
                </c:pt>
                <c:pt idx="464">
                  <c:v>1.7302627671583364E-41</c:v>
                </c:pt>
                <c:pt idx="465">
                  <c:v>9.5318455606571116E-42</c:v>
                </c:pt>
                <c:pt idx="466">
                  <c:v>5.2416611615181143E-42</c:v>
                </c:pt>
                <c:pt idx="467">
                  <c:v>2.8773182545475249E-42</c:v>
                </c:pt>
                <c:pt idx="468">
                  <c:v>1.5766448273267713E-42</c:v>
                </c:pt>
                <c:pt idx="469">
                  <c:v>8.6239623367523881E-43</c:v>
                </c:pt>
                <c:pt idx="470">
                  <c:v>4.7087631231390297E-43</c:v>
                </c:pt>
                <c:pt idx="471">
                  <c:v>2.5664561450434335E-43</c:v>
                </c:pt>
                <c:pt idx="472">
                  <c:v>1.3963293382678471E-43</c:v>
                </c:pt>
                <c:pt idx="473">
                  <c:v>7.5834860143626767E-44</c:v>
                </c:pt>
                <c:pt idx="474">
                  <c:v>4.111278800253957E-44</c:v>
                </c:pt>
                <c:pt idx="475">
                  <c:v>2.2249075974119038E-44</c:v>
                </c:pt>
                <c:pt idx="476">
                  <c:v>1.2019157902299444E-44</c:v>
                </c:pt>
                <c:pt idx="477">
                  <c:v>6.481314774334694E-45</c:v>
                </c:pt>
                <c:pt idx="478">
                  <c:v>3.4888251065260013E-45</c:v>
                </c:pt>
                <c:pt idx="479">
                  <c:v>1.874659061392931E-45</c:v>
                </c:pt>
                <c:pt idx="480">
                  <c:v>1.005523913280431E-45</c:v>
                </c:pt>
                <c:pt idx="481">
                  <c:v>5.3838074978287223E-46</c:v>
                </c:pt>
                <c:pt idx="482">
                  <c:v>2.8774888805938963E-46</c:v>
                </c:pt>
                <c:pt idx="483">
                  <c:v>1.5351994167846513E-46</c:v>
                </c:pt>
                <c:pt idx="484">
                  <c:v>8.1760389354770739E-47</c:v>
                </c:pt>
                <c:pt idx="485">
                  <c:v>4.3465843977826857E-47</c:v>
                </c:pt>
                <c:pt idx="486">
                  <c:v>2.3066425235555504E-47</c:v>
                </c:pt>
                <c:pt idx="487">
                  <c:v>1.2219107426464028E-47</c:v>
                </c:pt>
                <c:pt idx="488">
                  <c:v>6.4613859569610817E-48</c:v>
                </c:pt>
                <c:pt idx="489">
                  <c:v>3.4106636723994416E-48</c:v>
                </c:pt>
                <c:pt idx="490">
                  <c:v>1.7971284482598501E-48</c:v>
                </c:pt>
                <c:pt idx="491">
                  <c:v>9.4524927773262844E-49</c:v>
                </c:pt>
                <c:pt idx="492">
                  <c:v>4.9629580110980835E-49</c:v>
                </c:pt>
                <c:pt idx="493">
                  <c:v>2.6011288087478067E-49</c:v>
                </c:pt>
                <c:pt idx="494">
                  <c:v>1.3608495967496389E-49</c:v>
                </c:pt>
                <c:pt idx="495">
                  <c:v>7.1069851880854807E-50</c:v>
                </c:pt>
                <c:pt idx="496">
                  <c:v>3.7049956570497728E-50</c:v>
                </c:pt>
                <c:pt idx="497">
                  <c:v>1.9280442973854733E-50</c:v>
                </c:pt>
                <c:pt idx="498">
                  <c:v>1.001551587736336E-50</c:v>
                </c:pt>
                <c:pt idx="499">
                  <c:v>5.193458329784287E-51</c:v>
                </c:pt>
                <c:pt idx="500">
                  <c:v>2.6882335103983231E-51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407.29994414133915</c:v>
                </c:pt>
                <c:pt idx="1">
                  <c:v>407.2499441413392</c:v>
                </c:pt>
                <c:pt idx="2">
                  <c:v>407.19994414133913</c:v>
                </c:pt>
                <c:pt idx="3">
                  <c:v>407.14994414133918</c:v>
                </c:pt>
                <c:pt idx="4">
                  <c:v>407.09994414133911</c:v>
                </c:pt>
                <c:pt idx="5">
                  <c:v>407.04994414133915</c:v>
                </c:pt>
                <c:pt idx="6">
                  <c:v>406.9999441413392</c:v>
                </c:pt>
                <c:pt idx="7">
                  <c:v>406.94994414133913</c:v>
                </c:pt>
                <c:pt idx="8">
                  <c:v>406.89994414133918</c:v>
                </c:pt>
                <c:pt idx="9">
                  <c:v>406.84994414133911</c:v>
                </c:pt>
                <c:pt idx="10">
                  <c:v>406.79994414133915</c:v>
                </c:pt>
                <c:pt idx="11">
                  <c:v>406.74994414134011</c:v>
                </c:pt>
                <c:pt idx="12">
                  <c:v>406.69994414134015</c:v>
                </c:pt>
                <c:pt idx="13">
                  <c:v>406.6499441413402</c:v>
                </c:pt>
                <c:pt idx="14">
                  <c:v>406.59994414134013</c:v>
                </c:pt>
                <c:pt idx="15">
                  <c:v>406.54994414134018</c:v>
                </c:pt>
                <c:pt idx="16">
                  <c:v>406.49994414134011</c:v>
                </c:pt>
                <c:pt idx="17">
                  <c:v>406.44994414134015</c:v>
                </c:pt>
                <c:pt idx="18">
                  <c:v>406.3999441413402</c:v>
                </c:pt>
                <c:pt idx="19">
                  <c:v>406.34994414134013</c:v>
                </c:pt>
                <c:pt idx="20">
                  <c:v>406.29994414134018</c:v>
                </c:pt>
                <c:pt idx="21">
                  <c:v>406.24994414134011</c:v>
                </c:pt>
                <c:pt idx="22">
                  <c:v>406.19994414134015</c:v>
                </c:pt>
                <c:pt idx="23">
                  <c:v>406.1499441413402</c:v>
                </c:pt>
                <c:pt idx="24">
                  <c:v>406.09994414134013</c:v>
                </c:pt>
                <c:pt idx="25">
                  <c:v>406.04994414134018</c:v>
                </c:pt>
                <c:pt idx="26">
                  <c:v>405.99994414134011</c:v>
                </c:pt>
                <c:pt idx="27">
                  <c:v>405.94994414134015</c:v>
                </c:pt>
                <c:pt idx="28">
                  <c:v>405.8999441413402</c:v>
                </c:pt>
                <c:pt idx="29">
                  <c:v>405.84994414134013</c:v>
                </c:pt>
                <c:pt idx="30">
                  <c:v>405.79994414134018</c:v>
                </c:pt>
                <c:pt idx="31">
                  <c:v>405.74994414134011</c:v>
                </c:pt>
                <c:pt idx="32">
                  <c:v>405.69994414134015</c:v>
                </c:pt>
                <c:pt idx="33">
                  <c:v>405.64994414134111</c:v>
                </c:pt>
                <c:pt idx="34">
                  <c:v>405.59994414134115</c:v>
                </c:pt>
                <c:pt idx="35">
                  <c:v>405.5499441413412</c:v>
                </c:pt>
                <c:pt idx="36">
                  <c:v>405.49994414134113</c:v>
                </c:pt>
                <c:pt idx="37">
                  <c:v>405.44994414134118</c:v>
                </c:pt>
                <c:pt idx="38">
                  <c:v>405.39994414134111</c:v>
                </c:pt>
                <c:pt idx="39">
                  <c:v>405.34994414134115</c:v>
                </c:pt>
                <c:pt idx="40">
                  <c:v>405.2999441413412</c:v>
                </c:pt>
                <c:pt idx="41">
                  <c:v>405.24994414134113</c:v>
                </c:pt>
                <c:pt idx="42">
                  <c:v>405.19994414134118</c:v>
                </c:pt>
                <c:pt idx="43">
                  <c:v>405.14994414134111</c:v>
                </c:pt>
                <c:pt idx="44">
                  <c:v>405.09994414134115</c:v>
                </c:pt>
                <c:pt idx="45">
                  <c:v>405.0499441413412</c:v>
                </c:pt>
                <c:pt idx="46">
                  <c:v>404.99994414134113</c:v>
                </c:pt>
                <c:pt idx="47">
                  <c:v>404.94994414134118</c:v>
                </c:pt>
                <c:pt idx="48">
                  <c:v>404.89994414134111</c:v>
                </c:pt>
                <c:pt idx="49">
                  <c:v>404.84994414134115</c:v>
                </c:pt>
                <c:pt idx="50">
                  <c:v>404.7999441413412</c:v>
                </c:pt>
                <c:pt idx="51">
                  <c:v>404.74994414134113</c:v>
                </c:pt>
                <c:pt idx="52">
                  <c:v>404.69994414134118</c:v>
                </c:pt>
                <c:pt idx="53">
                  <c:v>404.64994414134111</c:v>
                </c:pt>
                <c:pt idx="54">
                  <c:v>404.59994414134115</c:v>
                </c:pt>
                <c:pt idx="55">
                  <c:v>404.54994414134211</c:v>
                </c:pt>
                <c:pt idx="56">
                  <c:v>404.49994414134216</c:v>
                </c:pt>
                <c:pt idx="57">
                  <c:v>404.4499441413422</c:v>
                </c:pt>
                <c:pt idx="58">
                  <c:v>404.39994414134213</c:v>
                </c:pt>
                <c:pt idx="59">
                  <c:v>404.34994414134218</c:v>
                </c:pt>
                <c:pt idx="60">
                  <c:v>404.29994414134211</c:v>
                </c:pt>
                <c:pt idx="61">
                  <c:v>404.24994414134216</c:v>
                </c:pt>
                <c:pt idx="62">
                  <c:v>404.1999441413422</c:v>
                </c:pt>
                <c:pt idx="63">
                  <c:v>404.14994414134213</c:v>
                </c:pt>
                <c:pt idx="64">
                  <c:v>404.09994414134218</c:v>
                </c:pt>
                <c:pt idx="65">
                  <c:v>404.04994414134211</c:v>
                </c:pt>
                <c:pt idx="66">
                  <c:v>403.99994414134216</c:v>
                </c:pt>
                <c:pt idx="67">
                  <c:v>403.9499441413422</c:v>
                </c:pt>
                <c:pt idx="68">
                  <c:v>403.89994414134213</c:v>
                </c:pt>
                <c:pt idx="69">
                  <c:v>403.84994414134218</c:v>
                </c:pt>
                <c:pt idx="70">
                  <c:v>403.79994414134211</c:v>
                </c:pt>
                <c:pt idx="71">
                  <c:v>403.74994414134216</c:v>
                </c:pt>
                <c:pt idx="72">
                  <c:v>403.6999441413422</c:v>
                </c:pt>
                <c:pt idx="73">
                  <c:v>403.64994414134213</c:v>
                </c:pt>
                <c:pt idx="74">
                  <c:v>403.59994414134218</c:v>
                </c:pt>
                <c:pt idx="75">
                  <c:v>403.54994414134211</c:v>
                </c:pt>
                <c:pt idx="76">
                  <c:v>403.49994414134216</c:v>
                </c:pt>
                <c:pt idx="77">
                  <c:v>403.44994414134311</c:v>
                </c:pt>
                <c:pt idx="78">
                  <c:v>403.39994414134316</c:v>
                </c:pt>
                <c:pt idx="79">
                  <c:v>403.3499441413432</c:v>
                </c:pt>
                <c:pt idx="80">
                  <c:v>403.29994414134313</c:v>
                </c:pt>
                <c:pt idx="81">
                  <c:v>403.24994414134318</c:v>
                </c:pt>
                <c:pt idx="82">
                  <c:v>403.19994414134311</c:v>
                </c:pt>
                <c:pt idx="83">
                  <c:v>403.14994414134316</c:v>
                </c:pt>
                <c:pt idx="84">
                  <c:v>403.0999441413432</c:v>
                </c:pt>
                <c:pt idx="85">
                  <c:v>403.04994414134313</c:v>
                </c:pt>
                <c:pt idx="86">
                  <c:v>402.99994414134318</c:v>
                </c:pt>
                <c:pt idx="87">
                  <c:v>402.94994414134311</c:v>
                </c:pt>
                <c:pt idx="88">
                  <c:v>402.89994414134316</c:v>
                </c:pt>
                <c:pt idx="89">
                  <c:v>402.8499441413432</c:v>
                </c:pt>
                <c:pt idx="90">
                  <c:v>402.79994414134313</c:v>
                </c:pt>
                <c:pt idx="91">
                  <c:v>402.74994414134318</c:v>
                </c:pt>
                <c:pt idx="92">
                  <c:v>402.69994414134311</c:v>
                </c:pt>
                <c:pt idx="93">
                  <c:v>402.64994414134316</c:v>
                </c:pt>
                <c:pt idx="94">
                  <c:v>402.5999441413432</c:v>
                </c:pt>
                <c:pt idx="95">
                  <c:v>402.54994414134313</c:v>
                </c:pt>
                <c:pt idx="96">
                  <c:v>402.49994414134318</c:v>
                </c:pt>
                <c:pt idx="97">
                  <c:v>402.44994414134311</c:v>
                </c:pt>
                <c:pt idx="98">
                  <c:v>402.39994414134316</c:v>
                </c:pt>
                <c:pt idx="99">
                  <c:v>402.34994414134411</c:v>
                </c:pt>
                <c:pt idx="100">
                  <c:v>402.29994414134416</c:v>
                </c:pt>
                <c:pt idx="101">
                  <c:v>402.2499441413442</c:v>
                </c:pt>
                <c:pt idx="102">
                  <c:v>402.19994414134413</c:v>
                </c:pt>
                <c:pt idx="103">
                  <c:v>402.14994414134418</c:v>
                </c:pt>
                <c:pt idx="104">
                  <c:v>402.09994414134411</c:v>
                </c:pt>
                <c:pt idx="105">
                  <c:v>402.04994414134416</c:v>
                </c:pt>
                <c:pt idx="106">
                  <c:v>401.9999441413442</c:v>
                </c:pt>
                <c:pt idx="107">
                  <c:v>401.94994414134413</c:v>
                </c:pt>
                <c:pt idx="108">
                  <c:v>401.89994414134418</c:v>
                </c:pt>
                <c:pt idx="109">
                  <c:v>401.84994414134411</c:v>
                </c:pt>
                <c:pt idx="110">
                  <c:v>401.79994414134416</c:v>
                </c:pt>
                <c:pt idx="111">
                  <c:v>401.7499441413442</c:v>
                </c:pt>
                <c:pt idx="112">
                  <c:v>401.69994414134413</c:v>
                </c:pt>
                <c:pt idx="113">
                  <c:v>401.64994414134418</c:v>
                </c:pt>
                <c:pt idx="114">
                  <c:v>401.59994414134411</c:v>
                </c:pt>
                <c:pt idx="115">
                  <c:v>401.54994414134416</c:v>
                </c:pt>
                <c:pt idx="116">
                  <c:v>401.4999441413442</c:v>
                </c:pt>
                <c:pt idx="117">
                  <c:v>401.44994414134413</c:v>
                </c:pt>
                <c:pt idx="118">
                  <c:v>401.39994414134418</c:v>
                </c:pt>
                <c:pt idx="119">
                  <c:v>401.34994414134411</c:v>
                </c:pt>
                <c:pt idx="120">
                  <c:v>401.29994414134416</c:v>
                </c:pt>
                <c:pt idx="121">
                  <c:v>401.24994414134511</c:v>
                </c:pt>
                <c:pt idx="122">
                  <c:v>401.19994414134516</c:v>
                </c:pt>
                <c:pt idx="123">
                  <c:v>401.1499441413452</c:v>
                </c:pt>
                <c:pt idx="124">
                  <c:v>401.09994414134513</c:v>
                </c:pt>
                <c:pt idx="125">
                  <c:v>401.04994414134518</c:v>
                </c:pt>
                <c:pt idx="126">
                  <c:v>400.99994414134511</c:v>
                </c:pt>
                <c:pt idx="127">
                  <c:v>400.94994414134516</c:v>
                </c:pt>
                <c:pt idx="128">
                  <c:v>400.8999441413452</c:v>
                </c:pt>
                <c:pt idx="129">
                  <c:v>400.84994414134513</c:v>
                </c:pt>
                <c:pt idx="130">
                  <c:v>400.79994414134518</c:v>
                </c:pt>
                <c:pt idx="131">
                  <c:v>400.74994414134511</c:v>
                </c:pt>
                <c:pt idx="132">
                  <c:v>400.69994414134516</c:v>
                </c:pt>
                <c:pt idx="133">
                  <c:v>400.6499441413452</c:v>
                </c:pt>
                <c:pt idx="134">
                  <c:v>400.59994414134513</c:v>
                </c:pt>
                <c:pt idx="135">
                  <c:v>400.54994414134518</c:v>
                </c:pt>
                <c:pt idx="136">
                  <c:v>400.49994414134511</c:v>
                </c:pt>
                <c:pt idx="137">
                  <c:v>400.44994414134516</c:v>
                </c:pt>
                <c:pt idx="138">
                  <c:v>400.3999441413452</c:v>
                </c:pt>
                <c:pt idx="139">
                  <c:v>400.34994414134513</c:v>
                </c:pt>
                <c:pt idx="140">
                  <c:v>400.29994414134518</c:v>
                </c:pt>
                <c:pt idx="141">
                  <c:v>400.24994414134511</c:v>
                </c:pt>
                <c:pt idx="142">
                  <c:v>400.19994414134516</c:v>
                </c:pt>
                <c:pt idx="143">
                  <c:v>400.14994414134611</c:v>
                </c:pt>
                <c:pt idx="144">
                  <c:v>400.09994414134616</c:v>
                </c:pt>
                <c:pt idx="145">
                  <c:v>400.0499441413462</c:v>
                </c:pt>
                <c:pt idx="146">
                  <c:v>399.99994414134613</c:v>
                </c:pt>
                <c:pt idx="147">
                  <c:v>399.94994414134618</c:v>
                </c:pt>
                <c:pt idx="148">
                  <c:v>399.89994414134611</c:v>
                </c:pt>
                <c:pt idx="149">
                  <c:v>399.84994414134616</c:v>
                </c:pt>
                <c:pt idx="150">
                  <c:v>399.7999441413462</c:v>
                </c:pt>
                <c:pt idx="151">
                  <c:v>399.74994414134613</c:v>
                </c:pt>
                <c:pt idx="152">
                  <c:v>399.69994414134618</c:v>
                </c:pt>
                <c:pt idx="153">
                  <c:v>399.64994414134611</c:v>
                </c:pt>
                <c:pt idx="154">
                  <c:v>399.59994414134616</c:v>
                </c:pt>
                <c:pt idx="155">
                  <c:v>399.5499441413462</c:v>
                </c:pt>
                <c:pt idx="156">
                  <c:v>399.49994414134613</c:v>
                </c:pt>
                <c:pt idx="157">
                  <c:v>399.44994414134618</c:v>
                </c:pt>
                <c:pt idx="158">
                  <c:v>399.39994414134611</c:v>
                </c:pt>
                <c:pt idx="159">
                  <c:v>399.34994414134616</c:v>
                </c:pt>
                <c:pt idx="160">
                  <c:v>399.2999441413462</c:v>
                </c:pt>
                <c:pt idx="161">
                  <c:v>399.24994414134613</c:v>
                </c:pt>
                <c:pt idx="162">
                  <c:v>399.19994414134618</c:v>
                </c:pt>
                <c:pt idx="163">
                  <c:v>399.14994414134611</c:v>
                </c:pt>
                <c:pt idx="164">
                  <c:v>399.09994414134616</c:v>
                </c:pt>
                <c:pt idx="165">
                  <c:v>399.04994414134711</c:v>
                </c:pt>
                <c:pt idx="166">
                  <c:v>398.99994414134716</c:v>
                </c:pt>
                <c:pt idx="167">
                  <c:v>398.9499441413472</c:v>
                </c:pt>
                <c:pt idx="168">
                  <c:v>398.89994414134713</c:v>
                </c:pt>
                <c:pt idx="169">
                  <c:v>398.84994414134718</c:v>
                </c:pt>
                <c:pt idx="170">
                  <c:v>398.79994414134711</c:v>
                </c:pt>
                <c:pt idx="171">
                  <c:v>398.74994414134716</c:v>
                </c:pt>
                <c:pt idx="172">
                  <c:v>398.6999441413472</c:v>
                </c:pt>
                <c:pt idx="173">
                  <c:v>398.64994414134713</c:v>
                </c:pt>
                <c:pt idx="174">
                  <c:v>398.59994414134718</c:v>
                </c:pt>
                <c:pt idx="175">
                  <c:v>398.54994414134711</c:v>
                </c:pt>
                <c:pt idx="176">
                  <c:v>398.49994414134716</c:v>
                </c:pt>
                <c:pt idx="177">
                  <c:v>398.4499441413472</c:v>
                </c:pt>
                <c:pt idx="178">
                  <c:v>398.39994414134713</c:v>
                </c:pt>
                <c:pt idx="179">
                  <c:v>398.34994414134718</c:v>
                </c:pt>
                <c:pt idx="180">
                  <c:v>398.29994414134711</c:v>
                </c:pt>
                <c:pt idx="181">
                  <c:v>398.24994414134716</c:v>
                </c:pt>
                <c:pt idx="182">
                  <c:v>398.1999441413472</c:v>
                </c:pt>
                <c:pt idx="183">
                  <c:v>398.14994414134713</c:v>
                </c:pt>
                <c:pt idx="184">
                  <c:v>398.09994414134718</c:v>
                </c:pt>
                <c:pt idx="185">
                  <c:v>398.04994414134711</c:v>
                </c:pt>
                <c:pt idx="186">
                  <c:v>397.99994414134716</c:v>
                </c:pt>
                <c:pt idx="187">
                  <c:v>397.94994414134811</c:v>
                </c:pt>
                <c:pt idx="188">
                  <c:v>397.89994414134816</c:v>
                </c:pt>
                <c:pt idx="189">
                  <c:v>397.8499441413482</c:v>
                </c:pt>
                <c:pt idx="190">
                  <c:v>397.79994414134813</c:v>
                </c:pt>
                <c:pt idx="191">
                  <c:v>397.74994414134818</c:v>
                </c:pt>
                <c:pt idx="192">
                  <c:v>397.69994414134811</c:v>
                </c:pt>
                <c:pt idx="193">
                  <c:v>397.64994414134816</c:v>
                </c:pt>
                <c:pt idx="194">
                  <c:v>397.5999441413482</c:v>
                </c:pt>
                <c:pt idx="195">
                  <c:v>397.54994414134813</c:v>
                </c:pt>
                <c:pt idx="196">
                  <c:v>397.49994414134818</c:v>
                </c:pt>
                <c:pt idx="197">
                  <c:v>397.44994414134811</c:v>
                </c:pt>
                <c:pt idx="198">
                  <c:v>397.39994414134816</c:v>
                </c:pt>
                <c:pt idx="199">
                  <c:v>397.3499441413482</c:v>
                </c:pt>
                <c:pt idx="200">
                  <c:v>397.29994414134813</c:v>
                </c:pt>
                <c:pt idx="201">
                  <c:v>397.24994414134818</c:v>
                </c:pt>
                <c:pt idx="202">
                  <c:v>397.19994414134811</c:v>
                </c:pt>
                <c:pt idx="203">
                  <c:v>397.14994414134816</c:v>
                </c:pt>
                <c:pt idx="204">
                  <c:v>397.0999441413482</c:v>
                </c:pt>
                <c:pt idx="205">
                  <c:v>397.04994414134813</c:v>
                </c:pt>
                <c:pt idx="206">
                  <c:v>396.99994414134818</c:v>
                </c:pt>
                <c:pt idx="207">
                  <c:v>396.94994414134811</c:v>
                </c:pt>
                <c:pt idx="208">
                  <c:v>396.89994414134816</c:v>
                </c:pt>
                <c:pt idx="209">
                  <c:v>396.84994414134911</c:v>
                </c:pt>
                <c:pt idx="210">
                  <c:v>396.79994414134916</c:v>
                </c:pt>
                <c:pt idx="211">
                  <c:v>396.7499441413492</c:v>
                </c:pt>
                <c:pt idx="212">
                  <c:v>396.69994414134914</c:v>
                </c:pt>
                <c:pt idx="213">
                  <c:v>396.64994414134918</c:v>
                </c:pt>
                <c:pt idx="214">
                  <c:v>396.59994414134911</c:v>
                </c:pt>
                <c:pt idx="215">
                  <c:v>396.54994414134916</c:v>
                </c:pt>
                <c:pt idx="216">
                  <c:v>396.4999441413492</c:v>
                </c:pt>
                <c:pt idx="217">
                  <c:v>396.44994414134914</c:v>
                </c:pt>
                <c:pt idx="218">
                  <c:v>396.39994414134918</c:v>
                </c:pt>
                <c:pt idx="219">
                  <c:v>396.34994414134911</c:v>
                </c:pt>
                <c:pt idx="220">
                  <c:v>396.29994414134916</c:v>
                </c:pt>
                <c:pt idx="221">
                  <c:v>396.2499441413492</c:v>
                </c:pt>
                <c:pt idx="222">
                  <c:v>396.19994414134914</c:v>
                </c:pt>
                <c:pt idx="223">
                  <c:v>396.14994414134918</c:v>
                </c:pt>
                <c:pt idx="224">
                  <c:v>396.09994414134911</c:v>
                </c:pt>
                <c:pt idx="225">
                  <c:v>396.04994414134916</c:v>
                </c:pt>
                <c:pt idx="226">
                  <c:v>395.9999441413492</c:v>
                </c:pt>
                <c:pt idx="227">
                  <c:v>395.94994414134914</c:v>
                </c:pt>
                <c:pt idx="228">
                  <c:v>395.89994414134918</c:v>
                </c:pt>
                <c:pt idx="229">
                  <c:v>395.84994414134911</c:v>
                </c:pt>
                <c:pt idx="230">
                  <c:v>395.79994414134916</c:v>
                </c:pt>
                <c:pt idx="231">
                  <c:v>395.74994414135011</c:v>
                </c:pt>
                <c:pt idx="232">
                  <c:v>395.69994414135016</c:v>
                </c:pt>
                <c:pt idx="233">
                  <c:v>395.6499441413502</c:v>
                </c:pt>
                <c:pt idx="234">
                  <c:v>395.59994414135014</c:v>
                </c:pt>
                <c:pt idx="235">
                  <c:v>395.54994414135018</c:v>
                </c:pt>
                <c:pt idx="236">
                  <c:v>395.49994414135011</c:v>
                </c:pt>
                <c:pt idx="237">
                  <c:v>395.44994414135016</c:v>
                </c:pt>
                <c:pt idx="238">
                  <c:v>395.3999441413502</c:v>
                </c:pt>
                <c:pt idx="239">
                  <c:v>395.34994414135014</c:v>
                </c:pt>
                <c:pt idx="240">
                  <c:v>395.29994414135018</c:v>
                </c:pt>
                <c:pt idx="241">
                  <c:v>395.24994414135011</c:v>
                </c:pt>
                <c:pt idx="242">
                  <c:v>395.19994414135016</c:v>
                </c:pt>
                <c:pt idx="243">
                  <c:v>395.1499441413502</c:v>
                </c:pt>
                <c:pt idx="244">
                  <c:v>395.09994414135014</c:v>
                </c:pt>
                <c:pt idx="245">
                  <c:v>395.04994414135018</c:v>
                </c:pt>
                <c:pt idx="246">
                  <c:v>394.99994414135011</c:v>
                </c:pt>
                <c:pt idx="247">
                  <c:v>394.94994414135016</c:v>
                </c:pt>
                <c:pt idx="248">
                  <c:v>394.8999441413502</c:v>
                </c:pt>
                <c:pt idx="249">
                  <c:v>394.84994414135014</c:v>
                </c:pt>
                <c:pt idx="250">
                  <c:v>394.79994414135018</c:v>
                </c:pt>
                <c:pt idx="251">
                  <c:v>394.74994414135011</c:v>
                </c:pt>
                <c:pt idx="252">
                  <c:v>394.69994414135016</c:v>
                </c:pt>
                <c:pt idx="253">
                  <c:v>394.64994414135111</c:v>
                </c:pt>
                <c:pt idx="254">
                  <c:v>394.59994414135116</c:v>
                </c:pt>
                <c:pt idx="255">
                  <c:v>394.5499441413512</c:v>
                </c:pt>
                <c:pt idx="256">
                  <c:v>394.49994414135114</c:v>
                </c:pt>
                <c:pt idx="257">
                  <c:v>394.44994414135118</c:v>
                </c:pt>
                <c:pt idx="258">
                  <c:v>394.39994414135111</c:v>
                </c:pt>
                <c:pt idx="259">
                  <c:v>394.34994414135116</c:v>
                </c:pt>
                <c:pt idx="260">
                  <c:v>394.2999441413512</c:v>
                </c:pt>
                <c:pt idx="261">
                  <c:v>394.24994414135114</c:v>
                </c:pt>
                <c:pt idx="262">
                  <c:v>394.19994414135118</c:v>
                </c:pt>
                <c:pt idx="263">
                  <c:v>394.14994414135111</c:v>
                </c:pt>
                <c:pt idx="264">
                  <c:v>394.09994414135116</c:v>
                </c:pt>
                <c:pt idx="265">
                  <c:v>394.0499441413512</c:v>
                </c:pt>
                <c:pt idx="266">
                  <c:v>393.99994414135114</c:v>
                </c:pt>
                <c:pt idx="267">
                  <c:v>393.94994414135118</c:v>
                </c:pt>
                <c:pt idx="268">
                  <c:v>393.89994414135111</c:v>
                </c:pt>
                <c:pt idx="269">
                  <c:v>393.84994414135116</c:v>
                </c:pt>
                <c:pt idx="270">
                  <c:v>393.7999441413512</c:v>
                </c:pt>
                <c:pt idx="271">
                  <c:v>393.74994414135114</c:v>
                </c:pt>
                <c:pt idx="272">
                  <c:v>393.69994414135118</c:v>
                </c:pt>
                <c:pt idx="273">
                  <c:v>393.64994414135111</c:v>
                </c:pt>
                <c:pt idx="274">
                  <c:v>393.59994414135116</c:v>
                </c:pt>
                <c:pt idx="275">
                  <c:v>393.54994414135211</c:v>
                </c:pt>
                <c:pt idx="276">
                  <c:v>393.49994414135216</c:v>
                </c:pt>
                <c:pt idx="277">
                  <c:v>393.4499441413522</c:v>
                </c:pt>
                <c:pt idx="278">
                  <c:v>393.39994414135214</c:v>
                </c:pt>
                <c:pt idx="279">
                  <c:v>393.34994414135218</c:v>
                </c:pt>
                <c:pt idx="280">
                  <c:v>393.29994414135211</c:v>
                </c:pt>
                <c:pt idx="281">
                  <c:v>393.24994414135216</c:v>
                </c:pt>
                <c:pt idx="282">
                  <c:v>393.1999441413522</c:v>
                </c:pt>
                <c:pt idx="283">
                  <c:v>393.14994414135214</c:v>
                </c:pt>
                <c:pt idx="284">
                  <c:v>393.09994414135218</c:v>
                </c:pt>
                <c:pt idx="285">
                  <c:v>393.04994414135211</c:v>
                </c:pt>
                <c:pt idx="286">
                  <c:v>392.99994414135216</c:v>
                </c:pt>
                <c:pt idx="287">
                  <c:v>392.9499441413522</c:v>
                </c:pt>
                <c:pt idx="288">
                  <c:v>392.89994414135214</c:v>
                </c:pt>
                <c:pt idx="289">
                  <c:v>392.84994414135218</c:v>
                </c:pt>
                <c:pt idx="290">
                  <c:v>392.79994414135211</c:v>
                </c:pt>
                <c:pt idx="291">
                  <c:v>392.74994414135216</c:v>
                </c:pt>
                <c:pt idx="292">
                  <c:v>392.6999441413522</c:v>
                </c:pt>
                <c:pt idx="293">
                  <c:v>392.64994414135214</c:v>
                </c:pt>
                <c:pt idx="294">
                  <c:v>392.59994414135218</c:v>
                </c:pt>
                <c:pt idx="295">
                  <c:v>392.54994414135211</c:v>
                </c:pt>
                <c:pt idx="296">
                  <c:v>392.49994414135216</c:v>
                </c:pt>
                <c:pt idx="297">
                  <c:v>392.44994414135311</c:v>
                </c:pt>
                <c:pt idx="298">
                  <c:v>392.39994414135316</c:v>
                </c:pt>
                <c:pt idx="299">
                  <c:v>392.34994414135321</c:v>
                </c:pt>
                <c:pt idx="300">
                  <c:v>392.29994414135314</c:v>
                </c:pt>
                <c:pt idx="301">
                  <c:v>392.24994414135318</c:v>
                </c:pt>
                <c:pt idx="302">
                  <c:v>392.19994414135311</c:v>
                </c:pt>
                <c:pt idx="303">
                  <c:v>392.14994414135316</c:v>
                </c:pt>
                <c:pt idx="304">
                  <c:v>392.09994414135321</c:v>
                </c:pt>
                <c:pt idx="305">
                  <c:v>392.04994414135314</c:v>
                </c:pt>
                <c:pt idx="306">
                  <c:v>391.99994414135318</c:v>
                </c:pt>
                <c:pt idx="307">
                  <c:v>391.94994414135311</c:v>
                </c:pt>
                <c:pt idx="308">
                  <c:v>391.89994414135316</c:v>
                </c:pt>
                <c:pt idx="309">
                  <c:v>391.84994414135321</c:v>
                </c:pt>
                <c:pt idx="310">
                  <c:v>391.79994414135314</c:v>
                </c:pt>
                <c:pt idx="311">
                  <c:v>391.74994414135318</c:v>
                </c:pt>
                <c:pt idx="312">
                  <c:v>391.69994414135311</c:v>
                </c:pt>
                <c:pt idx="313">
                  <c:v>391.64994414135316</c:v>
                </c:pt>
                <c:pt idx="314">
                  <c:v>391.59994414135321</c:v>
                </c:pt>
                <c:pt idx="315">
                  <c:v>391.54994414135314</c:v>
                </c:pt>
                <c:pt idx="316">
                  <c:v>391.49994414135318</c:v>
                </c:pt>
                <c:pt idx="317">
                  <c:v>391.44994414135311</c:v>
                </c:pt>
                <c:pt idx="318">
                  <c:v>391.39994414135316</c:v>
                </c:pt>
                <c:pt idx="319">
                  <c:v>391.34994414135411</c:v>
                </c:pt>
                <c:pt idx="320">
                  <c:v>391.29994414135416</c:v>
                </c:pt>
                <c:pt idx="321">
                  <c:v>391.24994414135421</c:v>
                </c:pt>
                <c:pt idx="322">
                  <c:v>391.19994414135414</c:v>
                </c:pt>
                <c:pt idx="323">
                  <c:v>391.14994414135418</c:v>
                </c:pt>
                <c:pt idx="324">
                  <c:v>391.09994414135411</c:v>
                </c:pt>
                <c:pt idx="325">
                  <c:v>391.04994414135416</c:v>
                </c:pt>
                <c:pt idx="326">
                  <c:v>390.99994414135421</c:v>
                </c:pt>
                <c:pt idx="327">
                  <c:v>390.94994414135414</c:v>
                </c:pt>
                <c:pt idx="328">
                  <c:v>390.89994414135418</c:v>
                </c:pt>
                <c:pt idx="329">
                  <c:v>390.84994414135411</c:v>
                </c:pt>
                <c:pt idx="330">
                  <c:v>390.79994414135416</c:v>
                </c:pt>
                <c:pt idx="331">
                  <c:v>390.74994414135421</c:v>
                </c:pt>
                <c:pt idx="332">
                  <c:v>390.69994414135414</c:v>
                </c:pt>
                <c:pt idx="333">
                  <c:v>390.64994414135418</c:v>
                </c:pt>
                <c:pt idx="334">
                  <c:v>390.59994414135411</c:v>
                </c:pt>
                <c:pt idx="335">
                  <c:v>390.54994414135416</c:v>
                </c:pt>
                <c:pt idx="336">
                  <c:v>390.49994414135421</c:v>
                </c:pt>
                <c:pt idx="337">
                  <c:v>390.44994414135414</c:v>
                </c:pt>
                <c:pt idx="338">
                  <c:v>390.39994414135418</c:v>
                </c:pt>
                <c:pt idx="339">
                  <c:v>390.34994414135411</c:v>
                </c:pt>
                <c:pt idx="340">
                  <c:v>390.29994414135416</c:v>
                </c:pt>
                <c:pt idx="341">
                  <c:v>390.24994414135512</c:v>
                </c:pt>
                <c:pt idx="342">
                  <c:v>390.19994414135516</c:v>
                </c:pt>
                <c:pt idx="343">
                  <c:v>390.14994414135521</c:v>
                </c:pt>
                <c:pt idx="344">
                  <c:v>390.09994414135514</c:v>
                </c:pt>
                <c:pt idx="345">
                  <c:v>390.04994414135518</c:v>
                </c:pt>
                <c:pt idx="346">
                  <c:v>389.99994414135512</c:v>
                </c:pt>
                <c:pt idx="347">
                  <c:v>389.94994414135516</c:v>
                </c:pt>
                <c:pt idx="348">
                  <c:v>389.89994414135521</c:v>
                </c:pt>
                <c:pt idx="349">
                  <c:v>389.84994414135514</c:v>
                </c:pt>
                <c:pt idx="350">
                  <c:v>389.79994414135518</c:v>
                </c:pt>
                <c:pt idx="351">
                  <c:v>389.74994414135512</c:v>
                </c:pt>
                <c:pt idx="352">
                  <c:v>389.69994414135516</c:v>
                </c:pt>
                <c:pt idx="353">
                  <c:v>389.64994414135521</c:v>
                </c:pt>
                <c:pt idx="354">
                  <c:v>389.59994414135514</c:v>
                </c:pt>
                <c:pt idx="355">
                  <c:v>389.54994414135518</c:v>
                </c:pt>
                <c:pt idx="356">
                  <c:v>389.49994414135512</c:v>
                </c:pt>
                <c:pt idx="357">
                  <c:v>389.44994414135516</c:v>
                </c:pt>
                <c:pt idx="358">
                  <c:v>389.39994414135521</c:v>
                </c:pt>
                <c:pt idx="359">
                  <c:v>389.34994414135514</c:v>
                </c:pt>
                <c:pt idx="360">
                  <c:v>389.29994414135518</c:v>
                </c:pt>
                <c:pt idx="361">
                  <c:v>389.24994414135512</c:v>
                </c:pt>
                <c:pt idx="362">
                  <c:v>389.19994414135516</c:v>
                </c:pt>
                <c:pt idx="363">
                  <c:v>389.14994414135612</c:v>
                </c:pt>
                <c:pt idx="364">
                  <c:v>389.09994414135616</c:v>
                </c:pt>
                <c:pt idx="365">
                  <c:v>389.04994414135621</c:v>
                </c:pt>
                <c:pt idx="366">
                  <c:v>388.99994414135614</c:v>
                </c:pt>
                <c:pt idx="367">
                  <c:v>388.94994414135618</c:v>
                </c:pt>
                <c:pt idx="368">
                  <c:v>388.89994414135612</c:v>
                </c:pt>
                <c:pt idx="369">
                  <c:v>388.84994414135616</c:v>
                </c:pt>
                <c:pt idx="370">
                  <c:v>388.79994414135621</c:v>
                </c:pt>
                <c:pt idx="371">
                  <c:v>388.74994414135614</c:v>
                </c:pt>
                <c:pt idx="372">
                  <c:v>388.69994414135618</c:v>
                </c:pt>
                <c:pt idx="373">
                  <c:v>388.64994414135612</c:v>
                </c:pt>
                <c:pt idx="374">
                  <c:v>388.59994414135616</c:v>
                </c:pt>
                <c:pt idx="375">
                  <c:v>388.54994414135621</c:v>
                </c:pt>
                <c:pt idx="376">
                  <c:v>388.49994414135614</c:v>
                </c:pt>
                <c:pt idx="377">
                  <c:v>388.44994414135618</c:v>
                </c:pt>
                <c:pt idx="378">
                  <c:v>388.39994414135612</c:v>
                </c:pt>
                <c:pt idx="379">
                  <c:v>388.34994414135616</c:v>
                </c:pt>
                <c:pt idx="380">
                  <c:v>388.29994414135621</c:v>
                </c:pt>
                <c:pt idx="381">
                  <c:v>388.24994414135614</c:v>
                </c:pt>
                <c:pt idx="382">
                  <c:v>388.19994414135618</c:v>
                </c:pt>
                <c:pt idx="383">
                  <c:v>388.14994414135612</c:v>
                </c:pt>
                <c:pt idx="384">
                  <c:v>388.09994414135616</c:v>
                </c:pt>
                <c:pt idx="385">
                  <c:v>388.04994414135712</c:v>
                </c:pt>
                <c:pt idx="386">
                  <c:v>387.99994414135716</c:v>
                </c:pt>
                <c:pt idx="387">
                  <c:v>387.94994414135721</c:v>
                </c:pt>
                <c:pt idx="388">
                  <c:v>387.89994414135714</c:v>
                </c:pt>
                <c:pt idx="389">
                  <c:v>387.84994414135718</c:v>
                </c:pt>
                <c:pt idx="390">
                  <c:v>387.79994414135712</c:v>
                </c:pt>
                <c:pt idx="391">
                  <c:v>387.74994414135716</c:v>
                </c:pt>
                <c:pt idx="392">
                  <c:v>387.69994414135721</c:v>
                </c:pt>
                <c:pt idx="393">
                  <c:v>387.64994414135714</c:v>
                </c:pt>
                <c:pt idx="394">
                  <c:v>387.59994414135718</c:v>
                </c:pt>
                <c:pt idx="395">
                  <c:v>387.54994414135712</c:v>
                </c:pt>
                <c:pt idx="396">
                  <c:v>387.49994414135716</c:v>
                </c:pt>
                <c:pt idx="397">
                  <c:v>387.44994414135721</c:v>
                </c:pt>
                <c:pt idx="398">
                  <c:v>387.39994414135714</c:v>
                </c:pt>
                <c:pt idx="399">
                  <c:v>387.34994414135718</c:v>
                </c:pt>
                <c:pt idx="400">
                  <c:v>387.29994414135712</c:v>
                </c:pt>
                <c:pt idx="401">
                  <c:v>387.24994414135716</c:v>
                </c:pt>
                <c:pt idx="402">
                  <c:v>387.19994414135721</c:v>
                </c:pt>
                <c:pt idx="403">
                  <c:v>387.14994414135714</c:v>
                </c:pt>
                <c:pt idx="404">
                  <c:v>387.09994414135718</c:v>
                </c:pt>
                <c:pt idx="405">
                  <c:v>387.04994414135712</c:v>
                </c:pt>
                <c:pt idx="406">
                  <c:v>386.99994414135716</c:v>
                </c:pt>
                <c:pt idx="407">
                  <c:v>386.94994414135812</c:v>
                </c:pt>
                <c:pt idx="408">
                  <c:v>386.89994414135816</c:v>
                </c:pt>
                <c:pt idx="409">
                  <c:v>386.84994414135821</c:v>
                </c:pt>
                <c:pt idx="410">
                  <c:v>386.79994414135814</c:v>
                </c:pt>
                <c:pt idx="411">
                  <c:v>386.74994414135818</c:v>
                </c:pt>
                <c:pt idx="412">
                  <c:v>386.69994414135812</c:v>
                </c:pt>
                <c:pt idx="413">
                  <c:v>386.64994414135816</c:v>
                </c:pt>
                <c:pt idx="414">
                  <c:v>386.59994414135821</c:v>
                </c:pt>
                <c:pt idx="415">
                  <c:v>386.54994414135814</c:v>
                </c:pt>
                <c:pt idx="416">
                  <c:v>386.49994414135818</c:v>
                </c:pt>
                <c:pt idx="417">
                  <c:v>386.44994414135812</c:v>
                </c:pt>
                <c:pt idx="418">
                  <c:v>386.39994414135816</c:v>
                </c:pt>
                <c:pt idx="419">
                  <c:v>386.34994414135821</c:v>
                </c:pt>
                <c:pt idx="420">
                  <c:v>386.29994414135814</c:v>
                </c:pt>
                <c:pt idx="421">
                  <c:v>386.24994414135818</c:v>
                </c:pt>
                <c:pt idx="422">
                  <c:v>386.19994414135812</c:v>
                </c:pt>
                <c:pt idx="423">
                  <c:v>386.14994414135816</c:v>
                </c:pt>
                <c:pt idx="424">
                  <c:v>386.09994414135821</c:v>
                </c:pt>
                <c:pt idx="425">
                  <c:v>386.04994414135814</c:v>
                </c:pt>
                <c:pt idx="426">
                  <c:v>385.99994414135818</c:v>
                </c:pt>
                <c:pt idx="427">
                  <c:v>385.94994414135812</c:v>
                </c:pt>
                <c:pt idx="428">
                  <c:v>385.89994414135816</c:v>
                </c:pt>
                <c:pt idx="429">
                  <c:v>385.84994414135912</c:v>
                </c:pt>
                <c:pt idx="430">
                  <c:v>385.79994414135916</c:v>
                </c:pt>
                <c:pt idx="431">
                  <c:v>385.74994414135921</c:v>
                </c:pt>
                <c:pt idx="432">
                  <c:v>385.69994414135914</c:v>
                </c:pt>
                <c:pt idx="433">
                  <c:v>385.64994414135919</c:v>
                </c:pt>
                <c:pt idx="434">
                  <c:v>385.59994414135912</c:v>
                </c:pt>
                <c:pt idx="435">
                  <c:v>385.54994414135916</c:v>
                </c:pt>
                <c:pt idx="436">
                  <c:v>385.49994414135921</c:v>
                </c:pt>
                <c:pt idx="437">
                  <c:v>385.44994414135914</c:v>
                </c:pt>
                <c:pt idx="438">
                  <c:v>385.39994414135919</c:v>
                </c:pt>
                <c:pt idx="439">
                  <c:v>385.34994414135912</c:v>
                </c:pt>
                <c:pt idx="440">
                  <c:v>385.29994414135916</c:v>
                </c:pt>
                <c:pt idx="441">
                  <c:v>385.24994414135921</c:v>
                </c:pt>
                <c:pt idx="442">
                  <c:v>385.19994414135914</c:v>
                </c:pt>
                <c:pt idx="443">
                  <c:v>385.14994414135919</c:v>
                </c:pt>
                <c:pt idx="444">
                  <c:v>385.09994414135912</c:v>
                </c:pt>
                <c:pt idx="445">
                  <c:v>385.04994414135916</c:v>
                </c:pt>
                <c:pt idx="446">
                  <c:v>384.99994414135921</c:v>
                </c:pt>
                <c:pt idx="447">
                  <c:v>384.94994414135914</c:v>
                </c:pt>
                <c:pt idx="448">
                  <c:v>384.89994414135919</c:v>
                </c:pt>
                <c:pt idx="449">
                  <c:v>384.84994414135912</c:v>
                </c:pt>
                <c:pt idx="450">
                  <c:v>384.79994414135916</c:v>
                </c:pt>
                <c:pt idx="451">
                  <c:v>384.74994414136012</c:v>
                </c:pt>
                <c:pt idx="452">
                  <c:v>384.69994414136016</c:v>
                </c:pt>
                <c:pt idx="453">
                  <c:v>384.64994414136021</c:v>
                </c:pt>
                <c:pt idx="454">
                  <c:v>384.59994414136014</c:v>
                </c:pt>
                <c:pt idx="455">
                  <c:v>384.54994414136019</c:v>
                </c:pt>
                <c:pt idx="456">
                  <c:v>384.49994414136012</c:v>
                </c:pt>
                <c:pt idx="457">
                  <c:v>384.44994414136016</c:v>
                </c:pt>
                <c:pt idx="458">
                  <c:v>384.39994414136021</c:v>
                </c:pt>
                <c:pt idx="459">
                  <c:v>384.34994414136014</c:v>
                </c:pt>
                <c:pt idx="460">
                  <c:v>384.29994414136019</c:v>
                </c:pt>
                <c:pt idx="461">
                  <c:v>384.24994414136012</c:v>
                </c:pt>
                <c:pt idx="462">
                  <c:v>384.19994414136016</c:v>
                </c:pt>
                <c:pt idx="463">
                  <c:v>384.14994414136021</c:v>
                </c:pt>
                <c:pt idx="464">
                  <c:v>384.09994414136014</c:v>
                </c:pt>
                <c:pt idx="465">
                  <c:v>384.04994414136019</c:v>
                </c:pt>
                <c:pt idx="466">
                  <c:v>383.99994414136012</c:v>
                </c:pt>
                <c:pt idx="467">
                  <c:v>383.94994414136016</c:v>
                </c:pt>
                <c:pt idx="468">
                  <c:v>383.89994414136021</c:v>
                </c:pt>
                <c:pt idx="469">
                  <c:v>383.84994414136014</c:v>
                </c:pt>
                <c:pt idx="470">
                  <c:v>383.79994414136019</c:v>
                </c:pt>
                <c:pt idx="471">
                  <c:v>383.74994414136012</c:v>
                </c:pt>
                <c:pt idx="472">
                  <c:v>383.69994414136016</c:v>
                </c:pt>
                <c:pt idx="473">
                  <c:v>383.64994414136112</c:v>
                </c:pt>
                <c:pt idx="474">
                  <c:v>383.59994414136116</c:v>
                </c:pt>
                <c:pt idx="475">
                  <c:v>383.54994414136121</c:v>
                </c:pt>
                <c:pt idx="476">
                  <c:v>383.49994414136114</c:v>
                </c:pt>
                <c:pt idx="477">
                  <c:v>383.44994414136119</c:v>
                </c:pt>
                <c:pt idx="478">
                  <c:v>383.39994414136112</c:v>
                </c:pt>
                <c:pt idx="479">
                  <c:v>383.34994414136116</c:v>
                </c:pt>
                <c:pt idx="480">
                  <c:v>383.29994414136121</c:v>
                </c:pt>
                <c:pt idx="481">
                  <c:v>383.24994414136114</c:v>
                </c:pt>
                <c:pt idx="482">
                  <c:v>383.19994414136119</c:v>
                </c:pt>
                <c:pt idx="483">
                  <c:v>383.14994414136112</c:v>
                </c:pt>
                <c:pt idx="484">
                  <c:v>383.09994414136116</c:v>
                </c:pt>
                <c:pt idx="485">
                  <c:v>383.04994414136121</c:v>
                </c:pt>
                <c:pt idx="486">
                  <c:v>382.99994414136114</c:v>
                </c:pt>
                <c:pt idx="487">
                  <c:v>382.94994414136119</c:v>
                </c:pt>
                <c:pt idx="488">
                  <c:v>382.89994414136112</c:v>
                </c:pt>
                <c:pt idx="489">
                  <c:v>382.84994414136116</c:v>
                </c:pt>
                <c:pt idx="490">
                  <c:v>382.79994414136121</c:v>
                </c:pt>
                <c:pt idx="491">
                  <c:v>382.74994414136114</c:v>
                </c:pt>
                <c:pt idx="492">
                  <c:v>382.69994414136119</c:v>
                </c:pt>
                <c:pt idx="493">
                  <c:v>382.64994414136112</c:v>
                </c:pt>
                <c:pt idx="494">
                  <c:v>382.59994414136116</c:v>
                </c:pt>
                <c:pt idx="495">
                  <c:v>382.54994414136212</c:v>
                </c:pt>
                <c:pt idx="496">
                  <c:v>382.49994414136216</c:v>
                </c:pt>
                <c:pt idx="497">
                  <c:v>382.44994414136221</c:v>
                </c:pt>
                <c:pt idx="498">
                  <c:v>382.39994414136214</c:v>
                </c:pt>
                <c:pt idx="499">
                  <c:v>382.34994414136219</c:v>
                </c:pt>
                <c:pt idx="500">
                  <c:v>382.29994414136212</c:v>
                </c:pt>
              </c:numCache>
            </c:numRef>
          </c:xVal>
          <c:yVal>
            <c:numRef>
              <c:f>Fluorine!$G$14:$G$1115</c:f>
              <c:numCache>
                <c:formatCode>General</c:formatCode>
                <c:ptCount val="1102"/>
                <c:pt idx="0">
                  <c:v>8.8132841903955826E-36</c:v>
                </c:pt>
                <c:pt idx="1">
                  <c:v>1.5261047156938412E-35</c:v>
                </c:pt>
                <c:pt idx="2">
                  <c:v>2.6378212046765199E-35</c:v>
                </c:pt>
                <c:pt idx="3">
                  <c:v>4.5511467226314136E-35</c:v>
                </c:pt>
                <c:pt idx="4">
                  <c:v>7.8380996278536594E-35</c:v>
                </c:pt>
                <c:pt idx="5">
                  <c:v>1.3474578314423202E-34</c:v>
                </c:pt>
                <c:pt idx="6">
                  <c:v>2.3122460556530827E-34</c:v>
                </c:pt>
                <c:pt idx="7">
                  <c:v>3.9606582698675189E-34</c:v>
                </c:pt>
                <c:pt idx="8">
                  <c:v>6.7719720788172693E-34</c:v>
                </c:pt>
                <c:pt idx="9">
                  <c:v>1.1557859371751896E-33</c:v>
                </c:pt>
                <c:pt idx="10">
                  <c:v>1.9690380745382624E-33</c:v>
                </c:pt>
                <c:pt idx="11">
                  <c:v>3.3484612925642172E-33</c:v>
                </c:pt>
                <c:pt idx="12">
                  <c:v>5.6839586891006127E-33</c:v>
                </c:pt>
                <c:pt idx="13">
                  <c:v>9.6309915894151399E-33</c:v>
                </c:pt>
                <c:pt idx="14">
                  <c:v>1.6289417530480864E-32</c:v>
                </c:pt>
                <c:pt idx="15">
                  <c:v>2.7501385123393402E-32</c:v>
                </c:pt>
                <c:pt idx="16">
                  <c:v>4.6346617256308177E-32</c:v>
                </c:pt>
                <c:pt idx="17">
                  <c:v>7.7964334440899168E-32</c:v>
                </c:pt>
                <c:pt idx="18">
                  <c:v>1.3091468681710085E-31</c:v>
                </c:pt>
                <c:pt idx="19">
                  <c:v>2.1942960804309296E-31</c:v>
                </c:pt>
                <c:pt idx="20">
                  <c:v>3.6712718516922709E-31</c:v>
                </c:pt>
                <c:pt idx="21">
                  <c:v>6.1312965579022832E-31</c:v>
                </c:pt>
                <c:pt idx="22">
                  <c:v>1.0221215891425097E-30</c:v>
                </c:pt>
                <c:pt idx="23">
                  <c:v>1.7008548837997232E-30</c:v>
                </c:pt>
                <c:pt idx="24">
                  <c:v>2.8251819452074741E-30</c:v>
                </c:pt>
                <c:pt idx="25">
                  <c:v>4.6842497668680858E-30</c:v>
                </c:pt>
                <c:pt idx="26">
                  <c:v>7.7526133807987983E-30</c:v>
                </c:pt>
                <c:pt idx="27">
                  <c:v>1.2807685950078669E-29</c:v>
                </c:pt>
                <c:pt idx="28">
                  <c:v>2.1120669192548217E-29</c:v>
                </c:pt>
                <c:pt idx="29">
                  <c:v>3.4766353339508953E-29</c:v>
                </c:pt>
                <c:pt idx="30">
                  <c:v>5.7124849111296556E-29</c:v>
                </c:pt>
                <c:pt idx="31">
                  <c:v>9.3692634983337386E-29</c:v>
                </c:pt>
                <c:pt idx="32">
                  <c:v>1.5339114918969001E-28</c:v>
                </c:pt>
                <c:pt idx="33">
                  <c:v>2.5067418412499923E-28</c:v>
                </c:pt>
                <c:pt idx="34">
                  <c:v>4.0891531839446059E-28</c:v>
                </c:pt>
                <c:pt idx="35">
                  <c:v>6.6584265104814981E-28</c:v>
                </c:pt>
                <c:pt idx="36">
                  <c:v>1.0822417964053345E-27</c:v>
                </c:pt>
                <c:pt idx="37">
                  <c:v>1.7558663464330757E-27</c:v>
                </c:pt>
                <c:pt idx="38">
                  <c:v>2.8436298771777045E-27</c:v>
                </c:pt>
                <c:pt idx="39">
                  <c:v>4.5969432569755297E-27</c:v>
                </c:pt>
                <c:pt idx="40">
                  <c:v>7.417877863753606E-27</c:v>
                </c:pt>
                <c:pt idx="41">
                  <c:v>1.1948260277547919E-26</c:v>
                </c:pt>
                <c:pt idx="42">
                  <c:v>1.9210741657790734E-26</c:v>
                </c:pt>
                <c:pt idx="43">
                  <c:v>3.0831741052145336E-26</c:v>
                </c:pt>
                <c:pt idx="44">
                  <c:v>4.9393116451218587E-26</c:v>
                </c:pt>
                <c:pt idx="45">
                  <c:v>7.8985845001733689E-26</c:v>
                </c:pt>
                <c:pt idx="46">
                  <c:v>1.2608010721080615E-25</c:v>
                </c:pt>
                <c:pt idx="47">
                  <c:v>2.0089000572598959E-25</c:v>
                </c:pt>
                <c:pt idx="48">
                  <c:v>3.1951007248875609E-25</c:v>
                </c:pt>
                <c:pt idx="49">
                  <c:v>5.0725371604107935E-25</c:v>
                </c:pt>
                <c:pt idx="50">
                  <c:v>8.0385993143277075E-25</c:v>
                </c:pt>
                <c:pt idx="51">
                  <c:v>1.2715984417319869E-24</c:v>
                </c:pt>
                <c:pt idx="52">
                  <c:v>2.0078628912443518E-24</c:v>
                </c:pt>
                <c:pt idx="53">
                  <c:v>3.1647002433766776E-24</c:v>
                </c:pt>
                <c:pt idx="54">
                  <c:v>4.9790394639519303E-24</c:v>
                </c:pt>
                <c:pt idx="55">
                  <c:v>7.8193925736155268E-24</c:v>
                </c:pt>
                <c:pt idx="56">
                  <c:v>1.2257867635160673E-23</c:v>
                </c:pt>
                <c:pt idx="57">
                  <c:v>1.918100233350509E-23</c:v>
                </c:pt>
                <c:pt idx="58">
                  <c:v>2.9960022133904033E-23</c:v>
                </c:pt>
                <c:pt idx="59">
                  <c:v>4.6711888166125686E-23</c:v>
                </c:pt>
                <c:pt idx="60">
                  <c:v>7.2698788912359499E-23</c:v>
                </c:pt>
                <c:pt idx="61">
                  <c:v>1.1293833750020792E-22</c:v>
                </c:pt>
                <c:pt idx="62">
                  <c:v>1.7513383824065345E-22</c:v>
                </c:pt>
                <c:pt idx="63">
                  <c:v>2.7108981553323781E-22</c:v>
                </c:pt>
                <c:pt idx="64">
                  <c:v>4.1886184291609954E-22</c:v>
                </c:pt>
                <c:pt idx="65">
                  <c:v>6.4601537956495428E-22</c:v>
                </c:pt>
                <c:pt idx="66">
                  <c:v>9.9455630801342208E-22</c:v>
                </c:pt>
                <c:pt idx="67">
                  <c:v>1.5283765165822595E-21</c:v>
                </c:pt>
                <c:pt idx="68">
                  <c:v>2.3444760305553665E-21</c:v>
                </c:pt>
                <c:pt idx="69">
                  <c:v>3.589845011345729E-21</c:v>
                </c:pt>
                <c:pt idx="70">
                  <c:v>5.4868117662234058E-21</c:v>
                </c:pt>
                <c:pt idx="71">
                  <c:v>8.3710297392031936E-21</c:v>
                </c:pt>
                <c:pt idx="72">
                  <c:v>1.2748296896747601E-20</c:v>
                </c:pt>
                <c:pt idx="73">
                  <c:v>1.9379381604413307E-20</c:v>
                </c:pt>
                <c:pt idx="74">
                  <c:v>2.9406417635223986E-20</c:v>
                </c:pt>
                <c:pt idx="75">
                  <c:v>4.4540879470909666E-20</c:v>
                </c:pt>
                <c:pt idx="76">
                  <c:v>6.7342605622474697E-20</c:v>
                </c:pt>
                <c:pt idx="77">
                  <c:v>1.016331778165459E-19</c:v>
                </c:pt>
                <c:pt idx="78">
                  <c:v>1.5310717910804332E-19</c:v>
                </c:pt>
                <c:pt idx="79">
                  <c:v>2.3023432177447809E-19</c:v>
                </c:pt>
                <c:pt idx="80">
                  <c:v>3.4558830528230029E-19</c:v>
                </c:pt>
                <c:pt idx="81">
                  <c:v>5.1780050558012268E-19</c:v>
                </c:pt>
                <c:pt idx="82">
                  <c:v>7.7442678184692915E-19</c:v>
                </c:pt>
                <c:pt idx="83">
                  <c:v>1.1561460989298423E-18</c:v>
                </c:pt>
                <c:pt idx="84">
                  <c:v>1.7228978675835533E-18</c:v>
                </c:pt>
                <c:pt idx="85">
                  <c:v>2.5628359638383743E-18</c:v>
                </c:pt>
                <c:pt idx="86">
                  <c:v>3.8053669933596922E-18</c:v>
                </c:pt>
                <c:pt idx="87">
                  <c:v>5.6400992315396831E-18</c:v>
                </c:pt>
                <c:pt idx="88">
                  <c:v>8.3443287095633218E-18</c:v>
                </c:pt>
                <c:pt idx="89">
                  <c:v>1.2322831892436255E-17</c:v>
                </c:pt>
                <c:pt idx="90">
                  <c:v>1.8165363998711176E-17</c:v>
                </c:pt>
                <c:pt idx="91">
                  <c:v>2.6729580717377973E-17</c:v>
                </c:pt>
                <c:pt idx="92">
                  <c:v>3.9260393582789467E-17</c:v>
                </c:pt>
                <c:pt idx="93">
                  <c:v>5.7561435038121795E-17</c:v>
                </c:pt>
                <c:pt idx="94">
                  <c:v>8.4240907564507201E-17</c:v>
                </c:pt>
                <c:pt idx="95">
                  <c:v>1.2306340362355003E-16</c:v>
                </c:pt>
                <c:pt idx="96">
                  <c:v>1.7945239905237877E-16</c:v>
                </c:pt>
                <c:pt idx="97">
                  <c:v>2.6120655768326026E-16</c:v>
                </c:pt>
                <c:pt idx="98">
                  <c:v>3.7951884351013586E-16</c:v>
                </c:pt>
                <c:pt idx="99">
                  <c:v>5.5042363355218052E-16</c:v>
                </c:pt>
                <c:pt idx="100">
                  <c:v>7.9684758882175751E-16</c:v>
                </c:pt>
                <c:pt idx="101">
                  <c:v>1.151510529828696E-15</c:v>
                </c:pt>
                <c:pt idx="102">
                  <c:v>1.6610206259318386E-15</c:v>
                </c:pt>
                <c:pt idx="103">
                  <c:v>2.3916443487113199E-15</c:v>
                </c:pt>
                <c:pt idx="104">
                  <c:v>3.4374202538278285E-15</c:v>
                </c:pt>
                <c:pt idx="105">
                  <c:v>4.9315464267264648E-15</c:v>
                </c:pt>
                <c:pt idx="106">
                  <c:v>7.062331211578593E-15</c:v>
                </c:pt>
                <c:pt idx="107">
                  <c:v>1.009549220210494E-14</c:v>
                </c:pt>
                <c:pt idx="108">
                  <c:v>1.4405269075117265E-14</c:v>
                </c:pt>
                <c:pt idx="109">
                  <c:v>2.0517749013808529E-14</c:v>
                </c:pt>
                <c:pt idx="110">
                  <c:v>2.9171080245685477E-14</c:v>
                </c:pt>
                <c:pt idx="111">
                  <c:v>4.13989924761776E-14</c:v>
                </c:pt>
                <c:pt idx="112">
                  <c:v>5.8646418164263581E-14</c:v>
                </c:pt>
                <c:pt idx="113">
                  <c:v>8.2929237914831299E-14</c:v>
                </c:pt>
                <c:pt idx="114">
                  <c:v>1.1705455467279909E-13</c:v>
                </c:pt>
                <c:pt idx="115">
                  <c:v>1.6492383334531004E-13</c:v>
                </c:pt>
                <c:pt idx="116">
                  <c:v>2.3194925666933025E-13</c:v>
                </c:pt>
                <c:pt idx="117">
                  <c:v>3.2562445250773391E-13</c:v>
                </c:pt>
                <c:pt idx="118">
                  <c:v>4.5630528273972856E-13</c:v>
                </c:pt>
                <c:pt idx="119">
                  <c:v>6.3827589595025392E-13</c:v>
                </c:pt>
                <c:pt idx="120">
                  <c:v>8.9120138345411904E-13</c:v>
                </c:pt>
                <c:pt idx="121">
                  <c:v>1.2421033154473526E-12</c:v>
                </c:pt>
                <c:pt idx="122">
                  <c:v>1.7280410336941331E-12</c:v>
                </c:pt>
                <c:pt idx="123">
                  <c:v>2.3997435980717456E-12</c:v>
                </c:pt>
                <c:pt idx="124">
                  <c:v>3.3265196522568036E-12</c:v>
                </c:pt>
                <c:pt idx="125">
                  <c:v>4.6028816261495484E-12</c:v>
                </c:pt>
                <c:pt idx="126">
                  <c:v>6.3574650260740673E-12</c:v>
                </c:pt>
                <c:pt idx="127">
                  <c:v>8.7650140010406577E-12</c:v>
                </c:pt>
                <c:pt idx="128">
                  <c:v>1.2062455093189289E-11</c:v>
                </c:pt>
                <c:pt idx="129">
                  <c:v>1.6570410441293895E-11</c:v>
                </c:pt>
                <c:pt idx="130">
                  <c:v>2.2721933424422438E-11</c:v>
                </c:pt>
                <c:pt idx="131">
                  <c:v>3.1100814370887824E-11</c:v>
                </c:pt>
                <c:pt idx="132">
                  <c:v>4.2492540805353222E-11</c:v>
                </c:pt>
                <c:pt idx="133">
                  <c:v>5.7951956155076056E-11</c:v>
                </c:pt>
                <c:pt idx="134">
                  <c:v>7.8892907346114731E-11</c:v>
                </c:pt>
                <c:pt idx="135">
                  <c:v>1.0720678756351578E-10</c:v>
                </c:pt>
                <c:pt idx="136">
                  <c:v>1.4541897035724877E-10</c:v>
                </c:pt>
                <c:pt idx="137">
                  <c:v>1.9689482824155155E-10</c:v>
                </c:pt>
                <c:pt idx="138">
                  <c:v>2.6611050143601452E-10</c:v>
                </c:pt>
                <c:pt idx="139">
                  <c:v>3.5900804328034503E-10</c:v>
                </c:pt>
                <c:pt idx="140">
                  <c:v>4.8346028640473035E-10</c:v>
                </c:pt>
                <c:pt idx="141">
                  <c:v>6.4987808518968459E-10</c:v>
                </c:pt>
                <c:pt idx="142">
                  <c:v>8.7200191823570974E-10</c:v>
                </c:pt>
                <c:pt idx="143">
                  <c:v>1.1679317083264185E-9</c:v>
                </c:pt>
                <c:pt idx="144">
                  <c:v>1.5614637963001986E-9</c:v>
                </c:pt>
                <c:pt idx="145">
                  <c:v>2.0838231097577804E-9</c:v>
                </c:pt>
                <c:pt idx="146">
                  <c:v>2.7759027161146934E-9</c:v>
                </c:pt>
                <c:pt idx="147">
                  <c:v>3.6911534012374348E-9</c:v>
                </c:pt>
                <c:pt idx="148">
                  <c:v>4.8993042250284984E-9</c:v>
                </c:pt>
                <c:pt idx="149">
                  <c:v>6.491143086329321E-9</c:v>
                </c:pt>
                <c:pt idx="150">
                  <c:v>8.5846465296265112E-9</c:v>
                </c:pt>
                <c:pt idx="151">
                  <c:v>1.1332823217941243E-8</c:v>
                </c:pt>
                <c:pt idx="152">
                  <c:v>1.4933729186475339E-8</c:v>
                </c:pt>
                <c:pt idx="153">
                  <c:v>1.9643229446200015E-8</c:v>
                </c:pt>
                <c:pt idx="154">
                  <c:v>2.5791224901281064E-8</c:v>
                </c:pt>
                <c:pt idx="155">
                  <c:v>3.3802242141642747E-8</c:v>
                </c:pt>
                <c:pt idx="156">
                  <c:v>4.4221504022258991E-8</c:v>
                </c:pt>
                <c:pt idx="157">
                  <c:v>5.7747870125996747E-8</c:v>
                </c:pt>
                <c:pt idx="158">
                  <c:v>7.5275369111331767E-8</c:v>
                </c:pt>
                <c:pt idx="159">
                  <c:v>9.79454525754228E-8</c:v>
                </c:pt>
                <c:pt idx="160">
                  <c:v>1.2721259791431236E-7</c:v>
                </c:pt>
                <c:pt idx="161">
                  <c:v>1.649264941241913E-7</c:v>
                </c:pt>
                <c:pt idx="162">
                  <c:v>2.1343478133450499E-7</c:v>
                </c:pt>
                <c:pt idx="163">
                  <c:v>2.7571120776508628E-7</c:v>
                </c:pt>
                <c:pt idx="164">
                  <c:v>3.5551514692188257E-7</c:v>
                </c:pt>
                <c:pt idx="165">
                  <c:v>4.5758971853763997E-7</c:v>
                </c:pt>
                <c:pt idx="166">
                  <c:v>5.8790732025359456E-7</c:v>
                </c:pt>
                <c:pt idx="167">
                  <c:v>7.5397325121481746E-7</c:v>
                </c:pt>
                <c:pt idx="168">
                  <c:v>9.6520034927064628E-7</c:v>
                </c:pt>
                <c:pt idx="169">
                  <c:v>1.2333702341432069E-6</c:v>
                </c:pt>
                <c:pt idx="170">
                  <c:v>1.5731999235635512E-6</c:v>
                </c:pt>
                <c:pt idx="171">
                  <c:v>2.0030363519434697E-6</c:v>
                </c:pt>
                <c:pt idx="172">
                  <c:v>2.5457057676650732E-6</c:v>
                </c:pt>
                <c:pt idx="173">
                  <c:v>3.2295502240772213E-6</c:v>
                </c:pt>
                <c:pt idx="174">
                  <c:v>4.0896895335526348E-6</c:v>
                </c:pt>
                <c:pt idx="175">
                  <c:v>5.1695542611293932E-6</c:v>
                </c:pt>
                <c:pt idx="176">
                  <c:v>6.5227437480278506E-6</c:v>
                </c:pt>
                <c:pt idx="177">
                  <c:v>8.215272946760117E-6</c:v>
                </c:pt>
                <c:pt idx="178">
                  <c:v>1.0328283206804291E-5</c:v>
                </c:pt>
                <c:pt idx="179">
                  <c:v>1.296130528014678E-5</c:v>
                </c:pt>
                <c:pt idx="180">
                  <c:v>1.6236177944604637E-5</c:v>
                </c:pt>
                <c:pt idx="181">
                  <c:v>2.0301743013157945E-5</c:v>
                </c:pt>
                <c:pt idx="182">
                  <c:v>2.5339457371731355E-5</c:v>
                </c:pt>
                <c:pt idx="183">
                  <c:v>3.1570085342544003E-5</c:v>
                </c:pt>
                <c:pt idx="184">
                  <c:v>3.9261660398681638E-5</c:v>
                </c:pt>
                <c:pt idx="185">
                  <c:v>4.8738934361156825E-5</c:v>
                </c:pt>
                <c:pt idx="186">
                  <c:v>6.0394565003097942E-5</c:v>
                </c:pt>
                <c:pt idx="187">
                  <c:v>7.4702329783078196E-5</c:v>
                </c:pt>
                <c:pt idx="188">
                  <c:v>9.2232694540551137E-5</c:v>
                </c:pt>
                <c:pt idx="189">
                  <c:v>1.1367111170416105E-4</c:v>
                </c:pt>
                <c:pt idx="190">
                  <c:v>1.3983947318625602E-4</c:v>
                </c:pt>
                <c:pt idx="191">
                  <c:v>1.7172119887935445E-4</c:v>
                </c:pt>
                <c:pt idx="192">
                  <c:v>2.1049050276819494E-4</c:v>
                </c:pt>
                <c:pt idx="193">
                  <c:v>2.5754644523955745E-4</c:v>
                </c:pt>
                <c:pt idx="194">
                  <c:v>3.1455245229591508E-4</c:v>
                </c:pt>
                <c:pt idx="195">
                  <c:v>3.8348206001006949E-4</c:v>
                </c:pt>
                <c:pt idx="196">
                  <c:v>4.6667172556232213E-4</c:v>
                </c:pt>
                <c:pt idx="197">
                  <c:v>5.6688163428320038E-4</c:v>
                </c:pt>
                <c:pt idx="198">
                  <c:v>6.873655248198549E-4</c:v>
                </c:pt>
                <c:pt idx="199">
                  <c:v>8.3195065122990673E-4</c:v>
                </c:pt>
                <c:pt idx="200">
                  <c:v>1.0051291005756776E-3</c:v>
                </c:pt>
                <c:pt idx="201">
                  <c:v>1.2121617863622468E-3</c:v>
                </c:pt>
                <c:pt idx="202">
                  <c:v>1.4591965405178723E-3</c:v>
                </c:pt>
                <c:pt idx="203">
                  <c:v>1.7534018278275922E-3</c:v>
                </c:pt>
                <c:pt idx="204">
                  <c:v>2.103117704819859E-3</c:v>
                </c:pt>
                <c:pt idx="205">
                  <c:v>2.5180257375717911E-3</c:v>
                </c:pt>
                <c:pt idx="206">
                  <c:v>3.0093396770447325E-3</c:v>
                </c:pt>
                <c:pt idx="207">
                  <c:v>3.5900187631504269E-3</c:v>
                </c:pt>
                <c:pt idx="208">
                  <c:v>4.2750055861280542E-3</c:v>
                </c:pt>
                <c:pt idx="209">
                  <c:v>5.0814904720935267E-3</c:v>
                </c:pt>
                <c:pt idx="210">
                  <c:v>6.02920437428087E-3</c:v>
                </c:pt>
                <c:pt idx="211">
                  <c:v>7.1407422373883072E-3</c:v>
                </c:pt>
                <c:pt idx="212">
                  <c:v>8.4419187554292136E-3</c:v>
                </c:pt>
                <c:pt idx="213">
                  <c:v>9.9621583562659981E-3</c:v>
                </c:pt>
                <c:pt idx="214">
                  <c:v>1.1734921114658797E-2</c:v>
                </c:pt>
                <c:pt idx="215">
                  <c:v>1.3798166112712411E-2</c:v>
                </c:pt>
                <c:pt idx="216">
                  <c:v>1.6194853526975726E-2</c:v>
                </c:pt>
                <c:pt idx="217">
                  <c:v>1.8973486418210939E-2</c:v>
                </c:pt>
                <c:pt idx="218">
                  <c:v>2.2188692827758823E-2</c:v>
                </c:pt>
                <c:pt idx="219">
                  <c:v>2.5901848337467098E-2</c:v>
                </c:pt>
                <c:pt idx="220">
                  <c:v>3.0181738722870888E-2</c:v>
                </c:pt>
                <c:pt idx="221">
                  <c:v>3.5105261718173651E-2</c:v>
                </c:pt>
                <c:pt idx="222">
                  <c:v>4.0758166211467321E-2</c:v>
                </c:pt>
                <c:pt idx="223">
                  <c:v>4.7235826398479584E-2</c:v>
                </c:pt>
                <c:pt idx="224">
                  <c:v>5.4644047540974475E-2</c:v>
                </c:pt>
                <c:pt idx="225">
                  <c:v>6.3099899001650722E-2</c:v>
                </c:pt>
                <c:pt idx="226">
                  <c:v>7.2732569165180186E-2</c:v>
                </c:pt>
                <c:pt idx="227">
                  <c:v>8.3684235706308507E-2</c:v>
                </c:pt>
                <c:pt idx="228">
                  <c:v>9.6110943440320451E-2</c:v>
                </c:pt>
                <c:pt idx="229">
                  <c:v>0.11018348069632053</c:v>
                </c:pt>
                <c:pt idx="230">
                  <c:v>0.12608824380076256</c:v>
                </c:pt>
                <c:pt idx="231">
                  <c:v>0.14402807786582539</c:v>
                </c:pt>
                <c:pt idx="232">
                  <c:v>0.16422308065995411</c:v>
                </c:pt>
                <c:pt idx="233">
                  <c:v>0.18691135491127053</c:v>
                </c:pt>
                <c:pt idx="234">
                  <c:v>0.21234969300597431</c:v>
                </c:pt>
                <c:pt idx="235">
                  <c:v>0.24081417668170713</c:v>
                </c:pt>
                <c:pt idx="236">
                  <c:v>0.27260067305227359</c:v>
                </c:pt>
                <c:pt idx="237">
                  <c:v>0.30802520713598819</c:v>
                </c:pt>
                <c:pt idx="238">
                  <c:v>0.34742419005201708</c:v>
                </c:pt>
                <c:pt idx="239">
                  <c:v>0.3911544812186834</c:v>
                </c:pt>
                <c:pt idx="240">
                  <c:v>0.43959326228701012</c:v>
                </c:pt>
                <c:pt idx="241">
                  <c:v>0.49313770020418324</c:v>
                </c:pt>
                <c:pt idx="242">
                  <c:v>0.55220437676177747</c:v>
                </c:pt>
                <c:pt idx="243">
                  <c:v>0.61722846229605877</c:v>
                </c:pt>
                <c:pt idx="244">
                  <c:v>0.68866261188781608</c:v>
                </c:pt>
                <c:pt idx="245">
                  <c:v>0.76697556351382301</c:v>
                </c:pt>
                <c:pt idx="246">
                  <c:v>0.85265041914970108</c:v>
                </c:pt>
                <c:pt idx="247">
                  <c:v>0.94618259183622744</c:v>
                </c:pt>
                <c:pt idx="248">
                  <c:v>1.0480774042417673</c:v>
                </c:pt>
                <c:pt idx="249">
                  <c:v>1.1588473272601911</c:v>
                </c:pt>
                <c:pt idx="250">
                  <c:v>1.2790088507173007</c:v>
                </c:pt>
                <c:pt idx="251">
                  <c:v>1.4090789822949565</c:v>
                </c:pt>
                <c:pt idx="252">
                  <c:v>1.5495713753002041</c:v>
                </c:pt>
                <c:pt idx="253">
                  <c:v>1.7009920909147866</c:v>
                </c:pt>
                <c:pt idx="254">
                  <c:v>1.8638350059927036</c:v>
                </c:pt>
                <c:pt idx="255">
                  <c:v>2.0385768832385089</c:v>
                </c:pt>
                <c:pt idx="256">
                  <c:v>2.2256721268251596</c:v>
                </c:pt>
                <c:pt idx="257">
                  <c:v>2.4255472527991873</c:v>
                </c:pt>
                <c:pt idx="258">
                  <c:v>2.6385951102394523</c:v>
                </c:pt>
                <c:pt idx="259">
                  <c:v>2.8651688957216721</c:v>
                </c:pt>
                <c:pt idx="260">
                  <c:v>3.1055760102567631</c:v>
                </c:pt>
                <c:pt idx="261">
                  <c:v>3.3600718142839812</c:v>
                </c:pt>
                <c:pt idx="262">
                  <c:v>3.6288533424813783</c:v>
                </c:pt>
                <c:pt idx="263">
                  <c:v>3.9120530459242113</c:v>
                </c:pt>
                <c:pt idx="264">
                  <c:v>4.2097326343342321</c:v>
                </c:pt>
                <c:pt idx="265">
                  <c:v>4.5218770957658823</c:v>
                </c:pt>
                <c:pt idx="266">
                  <c:v>4.8483889748162987</c:v>
                </c:pt>
                <c:pt idx="267">
                  <c:v>5.1890829933204801</c:v>
                </c:pt>
                <c:pt idx="268">
                  <c:v>5.5436810993085537</c:v>
                </c:pt>
                <c:pt idx="269">
                  <c:v>5.9118080306386904</c:v>
                </c:pt>
                <c:pt idx="270">
                  <c:v>6.2929874791815497</c:v>
                </c:pt>
                <c:pt idx="271">
                  <c:v>6.6866389394862988</c:v>
                </c:pt>
                <c:pt idx="272">
                  <c:v>7.0920753225999711</c:v>
                </c:pt>
                <c:pt idx="273">
                  <c:v>7.5085014110085222</c:v>
                </c:pt>
                <c:pt idx="274">
                  <c:v>7.935013224495564</c:v>
                </c:pt>
                <c:pt idx="275">
                  <c:v>8.3705983591947746</c:v>
                </c:pt>
                <c:pt idx="276">
                  <c:v>8.8141373531700644</c:v>
                </c:pt>
                <c:pt idx="277">
                  <c:v>9.2644061214674842</c:v>
                </c:pt>
                <c:pt idx="278">
                  <c:v>9.7200794923577103</c:v>
                </c:pt>
                <c:pt idx="279">
                  <c:v>10.179735863629425</c:v>
                </c:pt>
                <c:pt idx="280">
                  <c:v>10.641862984453697</c:v>
                </c:pt>
                <c:pt idx="281">
                  <c:v>11.104864853941958</c:v>
                </c:pt>
                <c:pt idx="282">
                  <c:v>11.567069712715906</c:v>
                </c:pt>
                <c:pt idx="283">
                  <c:v>12.026739088527583</c:v>
                </c:pt>
                <c:pt idx="284">
                  <c:v>12.482077841666527</c:v>
                </c:pt>
                <c:pt idx="285">
                  <c:v>12.931245140686293</c:v>
                </c:pt>
                <c:pt idx="286">
                  <c:v>13.372366284133319</c:v>
                </c:pt>
                <c:pt idx="287">
                  <c:v>13.803545269857761</c:v>
                </c:pt>
                <c:pt idx="288">
                  <c:v>14.222878000181003</c:v>
                </c:pt>
                <c:pt idx="289">
                  <c:v>14.628465999147789</c:v>
                </c:pt>
                <c:pt idx="290">
                  <c:v>15.018430507410935</c:v>
                </c:pt>
                <c:pt idx="291">
                  <c:v>15.390926811214154</c:v>
                </c:pt>
                <c:pt idx="292">
                  <c:v>15.744158654767112</c:v>
                </c:pt>
                <c:pt idx="293">
                  <c:v>16.076392580034831</c:v>
                </c:pt>
                <c:pt idx="294">
                  <c:v>16.38597203491657</c:v>
                </c:pt>
                <c:pt idx="295">
                  <c:v>16.67133108995327</c:v>
                </c:pt>
                <c:pt idx="296">
                  <c:v>16.931007605160453</c:v>
                </c:pt>
                <c:pt idx="297">
                  <c:v>17.163655692442056</c:v>
                </c:pt>
                <c:pt idx="298">
                  <c:v>17.368057325179496</c:v>
                </c:pt>
                <c:pt idx="299">
                  <c:v>17.543132954948693</c:v>
                </c:pt>
                <c:pt idx="300">
                  <c:v>17.687951006034407</c:v>
                </c:pt>
                <c:pt idx="301">
                  <c:v>17.80173613087409</c:v>
                </c:pt>
                <c:pt idx="302">
                  <c:v>17.883876124116462</c:v>
                </c:pt>
                <c:pt idx="303">
                  <c:v>17.933927409022353</c:v>
                </c:pt>
                <c:pt idx="304">
                  <c:v>17.951619027423838</c:v>
                </c:pt>
                <c:pt idx="305">
                  <c:v>17.936855083020777</c:v>
                </c:pt>
                <c:pt idx="306">
                  <c:v>17.889715607192553</c:v>
                </c:pt>
                <c:pt idx="307">
                  <c:v>17.81045583638543</c:v>
                </c:pt>
                <c:pt idx="308">
                  <c:v>17.699503910206584</c:v>
                </c:pt>
                <c:pt idx="309">
                  <c:v>17.557457019268426</c:v>
                </c:pt>
                <c:pt idx="310">
                  <c:v>17.385076051280368</c:v>
                </c:pt>
                <c:pt idx="311">
                  <c:v>17.18327880254451</c:v>
                </c:pt>
                <c:pt idx="312">
                  <c:v>16.953131839586277</c:v>
                </c:pt>
                <c:pt idx="313">
                  <c:v>16.695841111888903</c:v>
                </c:pt>
                <c:pt idx="314">
                  <c:v>16.412741431288129</c:v>
                </c:pt>
                <c:pt idx="315">
                  <c:v>16.105284946393418</c:v>
                </c:pt>
                <c:pt idx="316">
                  <c:v>15.775028751159663</c:v>
                </c:pt>
                <c:pt idx="317">
                  <c:v>15.423621775345692</c:v>
                </c:pt>
                <c:pt idx="318">
                  <c:v>15.052791110979504</c:v>
                </c:pt>
                <c:pt idx="319">
                  <c:v>14.6643279329513</c:v>
                </c:pt>
                <c:pt idx="320">
                  <c:v>14.260073173540569</c:v>
                </c:pt>
                <c:pt idx="321">
                  <c:v>13.8419031101751</c:v>
                </c:pt>
                <c:pt idx="322">
                  <c:v>13.41171502260689</c:v>
                </c:pt>
                <c:pt idx="323">
                  <c:v>12.971413070904573</c:v>
                </c:pt>
                <c:pt idx="324">
                  <c:v>12.522894538445644</c:v>
                </c:pt>
                <c:pt idx="325">
                  <c:v>12.068036575288788</c:v>
                </c:pt>
                <c:pt idx="326">
                  <c:v>11.608683566703958</c:v>
                </c:pt>
                <c:pt idx="327">
                  <c:v>11.146635239726884</c:v>
                </c:pt>
                <c:pt idx="328">
                  <c:v>10.683635607416342</c:v>
                </c:pt>
                <c:pt idx="329">
                  <c:v>10.221362836403109</c:v>
                </c:pt>
                <c:pt idx="330">
                  <c:v>9.7614201085917038</c:v>
                </c:pt>
                <c:pt idx="331">
                  <c:v>9.3053275326385823</c:v>
                </c:pt>
                <c:pt idx="332">
                  <c:v>8.8545151455516606</c:v>
                </c:pt>
                <c:pt idx="333">
                  <c:v>8.4103170294762037</c:v>
                </c:pt>
                <c:pt idx="334">
                  <c:v>7.9739665538212812</c:v>
                </c:pt>
                <c:pt idx="335">
                  <c:v>7.5465927385574565</c:v>
                </c:pt>
                <c:pt idx="336">
                  <c:v>7.1292177208557534</c:v>
                </c:pt>
                <c:pt idx="337">
                  <c:v>6.7227552946205078</c:v>
                </c:pt>
                <c:pt idx="338">
                  <c:v>6.3280104808452258</c:v>
                </c:pt>
                <c:pt idx="339">
                  <c:v>5.9456800763456092</c:v>
                </c:pt>
                <c:pt idx="340">
                  <c:v>5.5763541193873758</c:v>
                </c:pt>
                <c:pt idx="341">
                  <c:v>5.220518202993941</c:v>
                </c:pt>
                <c:pt idx="342">
                  <c:v>4.8785565604551833</c:v>
                </c:pt>
                <c:pt idx="343">
                  <c:v>4.5507558428212134</c:v>
                </c:pt>
                <c:pt idx="344">
                  <c:v>4.2373095045456299</c:v>
                </c:pt>
                <c:pt idx="345">
                  <c:v>3.9383227116430497</c:v>
                </c:pt>
                <c:pt idx="346">
                  <c:v>3.6538176858776397</c:v>
                </c:pt>
                <c:pt idx="347">
                  <c:v>3.3837393991300311</c:v>
                </c:pt>
                <c:pt idx="348">
                  <c:v>3.1279615337584268</c:v>
                </c:pt>
                <c:pt idx="349">
                  <c:v>2.8862926275710992</c:v>
                </c:pt>
                <c:pt idx="350">
                  <c:v>2.658482325700068</c:v>
                </c:pt>
                <c:pt idx="351">
                  <c:v>2.4442276661716709</c:v>
                </c:pt>
                <c:pt idx="352">
                  <c:v>2.2431793311670352</c:v>
                </c:pt>
                <c:pt idx="353">
                  <c:v>2.0549478016597242</c:v>
                </c:pt>
                <c:pt idx="354">
                  <c:v>1.8791093592812109</c:v>
                </c:pt>
                <c:pt idx="355">
                  <c:v>1.7152118856652341</c:v>
                </c:pt>
                <c:pt idx="356">
                  <c:v>1.5627804161037913</c:v>
                </c:pt>
                <c:pt idx="357">
                  <c:v>1.421322410984811</c:v>
                </c:pt>
                <c:pt idx="358">
                  <c:v>1.2903327150235409</c:v>
                </c:pt>
                <c:pt idx="359">
                  <c:v>1.1692981807245935</c:v>
                </c:pt>
                <c:pt idx="360">
                  <c:v>1.0577019386592676</c:v>
                </c:pt>
                <c:pt idx="361">
                  <c:v>0.95502730298833749</c:v>
                </c:pt>
                <c:pt idx="362">
                  <c:v>0.86076130613401869</c:v>
                </c:pt>
                <c:pt idx="363">
                  <c:v>0.77439786152890489</c:v>
                </c:pt>
                <c:pt idx="364">
                  <c:v>0.69544055794423132</c:v>
                </c:pt>
                <c:pt idx="365">
                  <c:v>0.62340509300186697</c:v>
                </c:pt>
                <c:pt idx="366">
                  <c:v>0.55782135699863311</c:v>
                </c:pt>
                <c:pt idx="367">
                  <c:v>0.49823518128880212</c:v>
                </c:pt>
                <c:pt idx="368">
                  <c:v>0.44420976799025713</c:v>
                </c:pt>
                <c:pt idx="369">
                  <c:v>0.39532681985938817</c:v>
                </c:pt>
                <c:pt idx="370">
                  <c:v>0.35118739075858091</c:v>
                </c:pt>
                <c:pt idx="371">
                  <c:v>0.31141247828746649</c:v>
                </c:pt>
                <c:pt idx="372">
                  <c:v>0.27564338086661755</c:v>
                </c:pt>
                <c:pt idx="373">
                  <c:v>0.24354184190252046</c:v>
                </c:pt>
                <c:pt idx="374">
                  <c:v>0.21479000365874171</c:v>
                </c:pt>
                <c:pt idx="375">
                  <c:v>0.18909019314010966</c:v>
                </c:pt>
                <c:pt idx="376">
                  <c:v>0.1661645617204183</c:v>
                </c:pt>
                <c:pt idx="377">
                  <c:v>0.14575459943311125</c:v>
                </c:pt>
                <c:pt idx="378">
                  <c:v>0.12762054384832941</c:v>
                </c:pt>
                <c:pt idx="379">
                  <c:v>0.11154070231370664</c:v>
                </c:pt>
                <c:pt idx="380">
                  <c:v>9.7310705070902406E-2</c:v>
                </c:pt>
                <c:pt idx="381">
                  <c:v>8.4742705417579514E-2</c:v>
                </c:pt>
                <c:pt idx="382">
                  <c:v>7.3664541686676271E-2</c:v>
                </c:pt>
                <c:pt idx="383">
                  <c:v>6.391887439517667E-2</c:v>
                </c:pt>
                <c:pt idx="384">
                  <c:v>5.536231049621864E-2</c:v>
                </c:pt>
                <c:pt idx="385">
                  <c:v>4.7864525270120112E-2</c:v>
                </c:pt>
                <c:pt idx="386">
                  <c:v>4.1307391033910297E-2</c:v>
                </c:pt>
                <c:pt idx="387">
                  <c:v>3.5584120549991681E-2</c:v>
                </c:pt>
                <c:pt idx="388">
                  <c:v>3.0598431777598693E-2</c:v>
                </c:pt>
                <c:pt idx="389">
                  <c:v>2.6263739460172322E-2</c:v>
                </c:pt>
                <c:pt idx="390">
                  <c:v>2.2502377967742876E-2</c:v>
                </c:pt>
                <c:pt idx="391">
                  <c:v>1.9244858832923595E-2</c:v>
                </c:pt>
                <c:pt idx="392">
                  <c:v>1.6429165527822066E-2</c:v>
                </c:pt>
                <c:pt idx="393">
                  <c:v>1.4000087231054458E-2</c:v>
                </c:pt>
                <c:pt idx="394">
                  <c:v>1.1908592625904088E-2</c:v>
                </c:pt>
                <c:pt idx="395">
                  <c:v>1.0111244151387311E-2</c:v>
                </c:pt>
                <c:pt idx="396">
                  <c:v>8.5696525936714008E-3</c:v>
                </c:pt>
                <c:pt idx="397">
                  <c:v>7.2499714509852882E-3</c:v>
                </c:pt>
                <c:pt idx="398">
                  <c:v>6.1224301266927144E-3</c:v>
                </c:pt>
                <c:pt idx="399">
                  <c:v>5.1609046959880224E-3</c:v>
                </c:pt>
                <c:pt idx="400">
                  <c:v>4.3425247464277325E-3</c:v>
                </c:pt>
                <c:pt idx="401">
                  <c:v>3.647314604961096E-3</c:v>
                </c:pt>
                <c:pt idx="402">
                  <c:v>3.0578671279349566E-3</c:v>
                </c:pt>
                <c:pt idx="403">
                  <c:v>2.5590481401430248E-3</c:v>
                </c:pt>
                <c:pt idx="404">
                  <c:v>2.1377295581021631E-3</c:v>
                </c:pt>
                <c:pt idx="405">
                  <c:v>1.7825492160969277E-3</c:v>
                </c:pt>
                <c:pt idx="406">
                  <c:v>1.483695425816314E-3</c:v>
                </c:pt>
                <c:pt idx="407">
                  <c:v>1.232714336649333E-3</c:v>
                </c:pt>
                <c:pt idx="408">
                  <c:v>1.0223382195882122E-3</c:v>
                </c:pt>
                <c:pt idx="409">
                  <c:v>8.4633286910754612E-4</c:v>
                </c:pt>
                <c:pt idx="410">
                  <c:v>6.9936240047507392E-4</c:v>
                </c:pt>
                <c:pt idx="411">
                  <c:v>5.768698119650677E-4</c:v>
                </c:pt>
                <c:pt idx="412">
                  <c:v>4.7497177900531601E-4</c:v>
                </c:pt>
                <c:pt idx="413">
                  <c:v>3.9036624836793685E-4</c:v>
                </c:pt>
                <c:pt idx="414">
                  <c:v>3.2025150281710498E-4</c:v>
                </c:pt>
                <c:pt idx="415">
                  <c:v>2.6225546852125286E-4</c:v>
                </c:pt>
                <c:pt idx="416">
                  <c:v>2.1437413753638726E-4</c:v>
                </c:pt>
                <c:pt idx="417">
                  <c:v>1.7491807466465492E-4</c:v>
                </c:pt>
                <c:pt idx="418">
                  <c:v>1.4246607108572205E-4</c:v>
                </c:pt>
                <c:pt idx="419">
                  <c:v>1.1582509567048985E-4</c:v>
                </c:pt>
                <c:pt idx="420">
                  <c:v>9.3995778367100642E-5</c:v>
                </c:pt>
                <c:pt idx="421">
                  <c:v>7.6142738172982013E-5</c:v>
                </c:pt>
                <c:pt idx="422">
                  <c:v>6.1569140828042119E-5</c:v>
                </c:pt>
                <c:pt idx="423">
                  <c:v>4.9694938437568155E-5</c:v>
                </c:pt>
                <c:pt idx="424">
                  <c:v>4.0038304812276878E-5</c:v>
                </c:pt>
                <c:pt idx="425">
                  <c:v>3.2199836541165123E-5</c:v>
                </c:pt>
                <c:pt idx="426">
                  <c:v>2.5849140879282459E-5</c:v>
                </c:pt>
                <c:pt idx="427">
                  <c:v>2.0713477685952219E-5</c:v>
                </c:pt>
                <c:pt idx="428">
                  <c:v>1.6568164163674328E-5</c:v>
                </c:pt>
                <c:pt idx="429">
                  <c:v>1.322848832050905E-5</c:v>
                </c:pt>
                <c:pt idx="430">
                  <c:v>1.0542910221455271E-5</c:v>
                </c:pt>
                <c:pt idx="431">
                  <c:v>8.3873595204492757E-6</c:v>
                </c:pt>
                <c:pt idx="432">
                  <c:v>6.6604637833128157E-6</c:v>
                </c:pt>
                <c:pt idx="433">
                  <c:v>5.2795650342436315E-6</c:v>
                </c:pt>
                <c:pt idx="434">
                  <c:v>4.1774020702878363E-6</c:v>
                </c:pt>
                <c:pt idx="435">
                  <c:v>3.2993536742989975E-6</c:v>
                </c:pt>
                <c:pt idx="436">
                  <c:v>2.6011531772353905E-6</c:v>
                </c:pt>
                <c:pt idx="437">
                  <c:v>2.0469981218986375E-6</c:v>
                </c:pt>
                <c:pt idx="438">
                  <c:v>1.6079902887049392E-6</c:v>
                </c:pt>
                <c:pt idx="439">
                  <c:v>1.2608512687525258E-6</c:v>
                </c:pt>
                <c:pt idx="440">
                  <c:v>9.8686730035488012E-7</c:v>
                </c:pt>
                <c:pt idx="441">
                  <c:v>7.7102439463875272E-7</c:v>
                </c:pt>
                <c:pt idx="442">
                  <c:v>6.0130101924223052E-7</c:v>
                </c:pt>
                <c:pt idx="443">
                  <c:v>4.6809092549732033E-7</c:v>
                </c:pt>
                <c:pt idx="444">
                  <c:v>3.6373321783529801E-7</c:v>
                </c:pt>
                <c:pt idx="445">
                  <c:v>2.8213058436363479E-7</c:v>
                </c:pt>
                <c:pt idx="446">
                  <c:v>2.1843983157888784E-7</c:v>
                </c:pt>
                <c:pt idx="447">
                  <c:v>1.6882157923412301E-7</c:v>
                </c:pt>
                <c:pt idx="448">
                  <c:v>1.3023824789209325E-7</c:v>
                </c:pt>
                <c:pt idx="449">
                  <c:v>1.0029137656364764E-7</c:v>
                </c:pt>
                <c:pt idx="450">
                  <c:v>7.7090897283332675E-8</c:v>
                </c:pt>
                <c:pt idx="451">
                  <c:v>5.9150316086719185E-8</c:v>
                </c:pt>
                <c:pt idx="452">
                  <c:v>4.5302847444985046E-8</c:v>
                </c:pt>
                <c:pt idx="453">
                  <c:v>3.4634457611042316E-8</c:v>
                </c:pt>
                <c:pt idx="454">
                  <c:v>2.6430522134782933E-8</c:v>
                </c:pt>
                <c:pt idx="455">
                  <c:v>2.0133420098634899E-8</c:v>
                </c:pt>
                <c:pt idx="456">
                  <c:v>1.5308894466881742E-8</c:v>
                </c:pt>
                <c:pt idx="457">
                  <c:v>1.161942304138143E-8</c:v>
                </c:pt>
                <c:pt idx="458">
                  <c:v>8.8031835946642269E-9</c:v>
                </c:pt>
                <c:pt idx="459">
                  <c:v>6.657473030989099E-9</c:v>
                </c:pt>
                <c:pt idx="460">
                  <c:v>5.0256649661985321E-9</c:v>
                </c:pt>
                <c:pt idx="461">
                  <c:v>3.7869721514427333E-9</c:v>
                </c:pt>
                <c:pt idx="462">
                  <c:v>2.8484273727946594E-9</c:v>
                </c:pt>
                <c:pt idx="463">
                  <c:v>2.1386152072550365E-9</c:v>
                </c:pt>
                <c:pt idx="464">
                  <c:v>1.6027825728149744E-9</c:v>
                </c:pt>
                <c:pt idx="465">
                  <c:v>1.1990327172119216E-9</c:v>
                </c:pt>
                <c:pt idx="466">
                  <c:v>8.9536871645996669E-10</c:v>
                </c:pt>
                <c:pt idx="467">
                  <c:v>6.6740162553251147E-10</c:v>
                </c:pt>
                <c:pt idx="468">
                  <c:v>4.9657753087735844E-10</c:v>
                </c:pt>
                <c:pt idx="469">
                  <c:v>3.6880884689866454E-10</c:v>
                </c:pt>
                <c:pt idx="470">
                  <c:v>2.7341986007123769E-10</c:v>
                </c:pt>
                <c:pt idx="471">
                  <c:v>2.0233603910241312E-10</c:v>
                </c:pt>
                <c:pt idx="472">
                  <c:v>1.4946203542433576E-10</c:v>
                </c:pt>
                <c:pt idx="473">
                  <c:v>1.1020543204829902E-10</c:v>
                </c:pt>
                <c:pt idx="474">
                  <c:v>8.1112833275112354E-11</c:v>
                </c:pt>
                <c:pt idx="475">
                  <c:v>5.9592362431758971E-11</c:v>
                </c:pt>
                <c:pt idx="476">
                  <c:v>4.3702481183455637E-11</c:v>
                </c:pt>
                <c:pt idx="477">
                  <c:v>3.1991606353702631E-11</c:v>
                </c:pt>
                <c:pt idx="478">
                  <c:v>2.3376552384677282E-11</c:v>
                </c:pt>
                <c:pt idx="479">
                  <c:v>1.7050587024934379E-11</c:v>
                </c:pt>
                <c:pt idx="480">
                  <c:v>1.2414026587889255E-11</c:v>
                </c:pt>
                <c:pt idx="481">
                  <c:v>9.0219510753877435E-12</c:v>
                </c:pt>
                <c:pt idx="482">
                  <c:v>6.5448956251128669E-12</c:v>
                </c:pt>
                <c:pt idx="483">
                  <c:v>4.7393572117146967E-12</c:v>
                </c:pt>
                <c:pt idx="484">
                  <c:v>3.4257102133295491E-12</c:v>
                </c:pt>
                <c:pt idx="485">
                  <c:v>2.4717028740257829E-12</c:v>
                </c:pt>
                <c:pt idx="486">
                  <c:v>1.7801490365277E-12</c:v>
                </c:pt>
                <c:pt idx="487">
                  <c:v>1.2797670535969206E-12</c:v>
                </c:pt>
                <c:pt idx="488">
                  <c:v>9.1837477889216042E-13</c:v>
                </c:pt>
                <c:pt idx="489">
                  <c:v>6.5784477864963505E-13</c:v>
                </c:pt>
                <c:pt idx="490">
                  <c:v>4.7037190817997598E-13</c:v>
                </c:pt>
                <c:pt idx="491">
                  <c:v>3.3571734681161712E-13</c:v>
                </c:pt>
                <c:pt idx="492">
                  <c:v>2.3917767983888685E-13</c:v>
                </c:pt>
                <c:pt idx="493">
                  <c:v>1.7009125127078522E-13</c:v>
                </c:pt>
                <c:pt idx="494">
                  <c:v>1.207418329028894E-13</c:v>
                </c:pt>
                <c:pt idx="495">
                  <c:v>8.5555515715333967E-14</c:v>
                </c:pt>
                <c:pt idx="496">
                  <c:v>6.0513562850342479E-14</c:v>
                </c:pt>
                <c:pt idx="497">
                  <c:v>4.272399883962524E-14</c:v>
                </c:pt>
                <c:pt idx="498">
                  <c:v>3.0109637471291461E-14</c:v>
                </c:pt>
                <c:pt idx="499">
                  <c:v>2.1181349160602202E-14</c:v>
                </c:pt>
                <c:pt idx="500">
                  <c:v>1.4873602581247664E-14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407.29994414133915</c:v>
                </c:pt>
                <c:pt idx="1">
                  <c:v>407.2499441413392</c:v>
                </c:pt>
                <c:pt idx="2">
                  <c:v>407.19994414133913</c:v>
                </c:pt>
                <c:pt idx="3">
                  <c:v>407.14994414133918</c:v>
                </c:pt>
                <c:pt idx="4">
                  <c:v>407.09994414133911</c:v>
                </c:pt>
                <c:pt idx="5">
                  <c:v>407.04994414133915</c:v>
                </c:pt>
                <c:pt idx="6">
                  <c:v>406.9999441413392</c:v>
                </c:pt>
                <c:pt idx="7">
                  <c:v>406.94994414133913</c:v>
                </c:pt>
                <c:pt idx="8">
                  <c:v>406.89994414133918</c:v>
                </c:pt>
                <c:pt idx="9">
                  <c:v>406.84994414133911</c:v>
                </c:pt>
                <c:pt idx="10">
                  <c:v>406.79994414133915</c:v>
                </c:pt>
                <c:pt idx="11">
                  <c:v>406.74994414134011</c:v>
                </c:pt>
                <c:pt idx="12">
                  <c:v>406.69994414134015</c:v>
                </c:pt>
                <c:pt idx="13">
                  <c:v>406.6499441413402</c:v>
                </c:pt>
                <c:pt idx="14">
                  <c:v>406.59994414134013</c:v>
                </c:pt>
                <c:pt idx="15">
                  <c:v>406.54994414134018</c:v>
                </c:pt>
                <c:pt idx="16">
                  <c:v>406.49994414134011</c:v>
                </c:pt>
                <c:pt idx="17">
                  <c:v>406.44994414134015</c:v>
                </c:pt>
                <c:pt idx="18">
                  <c:v>406.3999441413402</c:v>
                </c:pt>
                <c:pt idx="19">
                  <c:v>406.34994414134013</c:v>
                </c:pt>
                <c:pt idx="20">
                  <c:v>406.29994414134018</c:v>
                </c:pt>
                <c:pt idx="21">
                  <c:v>406.24994414134011</c:v>
                </c:pt>
                <c:pt idx="22">
                  <c:v>406.19994414134015</c:v>
                </c:pt>
                <c:pt idx="23">
                  <c:v>406.1499441413402</c:v>
                </c:pt>
                <c:pt idx="24">
                  <c:v>406.09994414134013</c:v>
                </c:pt>
                <c:pt idx="25">
                  <c:v>406.04994414134018</c:v>
                </c:pt>
                <c:pt idx="26">
                  <c:v>405.99994414134011</c:v>
                </c:pt>
                <c:pt idx="27">
                  <c:v>405.94994414134015</c:v>
                </c:pt>
                <c:pt idx="28">
                  <c:v>405.8999441413402</c:v>
                </c:pt>
                <c:pt idx="29">
                  <c:v>405.84994414134013</c:v>
                </c:pt>
                <c:pt idx="30">
                  <c:v>405.79994414134018</c:v>
                </c:pt>
                <c:pt idx="31">
                  <c:v>405.74994414134011</c:v>
                </c:pt>
                <c:pt idx="32">
                  <c:v>405.69994414134015</c:v>
                </c:pt>
                <c:pt idx="33">
                  <c:v>405.64994414134111</c:v>
                </c:pt>
                <c:pt idx="34">
                  <c:v>405.59994414134115</c:v>
                </c:pt>
                <c:pt idx="35">
                  <c:v>405.5499441413412</c:v>
                </c:pt>
                <c:pt idx="36">
                  <c:v>405.49994414134113</c:v>
                </c:pt>
                <c:pt idx="37">
                  <c:v>405.44994414134118</c:v>
                </c:pt>
                <c:pt idx="38">
                  <c:v>405.39994414134111</c:v>
                </c:pt>
                <c:pt idx="39">
                  <c:v>405.34994414134115</c:v>
                </c:pt>
                <c:pt idx="40">
                  <c:v>405.2999441413412</c:v>
                </c:pt>
                <c:pt idx="41">
                  <c:v>405.24994414134113</c:v>
                </c:pt>
                <c:pt idx="42">
                  <c:v>405.19994414134118</c:v>
                </c:pt>
                <c:pt idx="43">
                  <c:v>405.14994414134111</c:v>
                </c:pt>
                <c:pt idx="44">
                  <c:v>405.09994414134115</c:v>
                </c:pt>
                <c:pt idx="45">
                  <c:v>405.0499441413412</c:v>
                </c:pt>
                <c:pt idx="46">
                  <c:v>404.99994414134113</c:v>
                </c:pt>
                <c:pt idx="47">
                  <c:v>404.94994414134118</c:v>
                </c:pt>
                <c:pt idx="48">
                  <c:v>404.89994414134111</c:v>
                </c:pt>
                <c:pt idx="49">
                  <c:v>404.84994414134115</c:v>
                </c:pt>
                <c:pt idx="50">
                  <c:v>404.7999441413412</c:v>
                </c:pt>
                <c:pt idx="51">
                  <c:v>404.74994414134113</c:v>
                </c:pt>
                <c:pt idx="52">
                  <c:v>404.69994414134118</c:v>
                </c:pt>
                <c:pt idx="53">
                  <c:v>404.64994414134111</c:v>
                </c:pt>
                <c:pt idx="54">
                  <c:v>404.59994414134115</c:v>
                </c:pt>
                <c:pt idx="55">
                  <c:v>404.54994414134211</c:v>
                </c:pt>
                <c:pt idx="56">
                  <c:v>404.49994414134216</c:v>
                </c:pt>
                <c:pt idx="57">
                  <c:v>404.4499441413422</c:v>
                </c:pt>
                <c:pt idx="58">
                  <c:v>404.39994414134213</c:v>
                </c:pt>
                <c:pt idx="59">
                  <c:v>404.34994414134218</c:v>
                </c:pt>
                <c:pt idx="60">
                  <c:v>404.29994414134211</c:v>
                </c:pt>
                <c:pt idx="61">
                  <c:v>404.24994414134216</c:v>
                </c:pt>
                <c:pt idx="62">
                  <c:v>404.1999441413422</c:v>
                </c:pt>
                <c:pt idx="63">
                  <c:v>404.14994414134213</c:v>
                </c:pt>
                <c:pt idx="64">
                  <c:v>404.09994414134218</c:v>
                </c:pt>
                <c:pt idx="65">
                  <c:v>404.04994414134211</c:v>
                </c:pt>
                <c:pt idx="66">
                  <c:v>403.99994414134216</c:v>
                </c:pt>
                <c:pt idx="67">
                  <c:v>403.9499441413422</c:v>
                </c:pt>
                <c:pt idx="68">
                  <c:v>403.89994414134213</c:v>
                </c:pt>
                <c:pt idx="69">
                  <c:v>403.84994414134218</c:v>
                </c:pt>
                <c:pt idx="70">
                  <c:v>403.79994414134211</c:v>
                </c:pt>
                <c:pt idx="71">
                  <c:v>403.74994414134216</c:v>
                </c:pt>
                <c:pt idx="72">
                  <c:v>403.6999441413422</c:v>
                </c:pt>
                <c:pt idx="73">
                  <c:v>403.64994414134213</c:v>
                </c:pt>
                <c:pt idx="74">
                  <c:v>403.59994414134218</c:v>
                </c:pt>
                <c:pt idx="75">
                  <c:v>403.54994414134211</c:v>
                </c:pt>
                <c:pt idx="76">
                  <c:v>403.49994414134216</c:v>
                </c:pt>
                <c:pt idx="77">
                  <c:v>403.44994414134311</c:v>
                </c:pt>
                <c:pt idx="78">
                  <c:v>403.39994414134316</c:v>
                </c:pt>
                <c:pt idx="79">
                  <c:v>403.3499441413432</c:v>
                </c:pt>
                <c:pt idx="80">
                  <c:v>403.29994414134313</c:v>
                </c:pt>
                <c:pt idx="81">
                  <c:v>403.24994414134318</c:v>
                </c:pt>
                <c:pt idx="82">
                  <c:v>403.19994414134311</c:v>
                </c:pt>
                <c:pt idx="83">
                  <c:v>403.14994414134316</c:v>
                </c:pt>
                <c:pt idx="84">
                  <c:v>403.0999441413432</c:v>
                </c:pt>
                <c:pt idx="85">
                  <c:v>403.04994414134313</c:v>
                </c:pt>
                <c:pt idx="86">
                  <c:v>402.99994414134318</c:v>
                </c:pt>
                <c:pt idx="87">
                  <c:v>402.94994414134311</c:v>
                </c:pt>
                <c:pt idx="88">
                  <c:v>402.89994414134316</c:v>
                </c:pt>
                <c:pt idx="89">
                  <c:v>402.8499441413432</c:v>
                </c:pt>
                <c:pt idx="90">
                  <c:v>402.79994414134313</c:v>
                </c:pt>
                <c:pt idx="91">
                  <c:v>402.74994414134318</c:v>
                </c:pt>
                <c:pt idx="92">
                  <c:v>402.69994414134311</c:v>
                </c:pt>
                <c:pt idx="93">
                  <c:v>402.64994414134316</c:v>
                </c:pt>
                <c:pt idx="94">
                  <c:v>402.5999441413432</c:v>
                </c:pt>
                <c:pt idx="95">
                  <c:v>402.54994414134313</c:v>
                </c:pt>
                <c:pt idx="96">
                  <c:v>402.49994414134318</c:v>
                </c:pt>
                <c:pt idx="97">
                  <c:v>402.44994414134311</c:v>
                </c:pt>
                <c:pt idx="98">
                  <c:v>402.39994414134316</c:v>
                </c:pt>
                <c:pt idx="99">
                  <c:v>402.34994414134411</c:v>
                </c:pt>
                <c:pt idx="100">
                  <c:v>402.29994414134416</c:v>
                </c:pt>
                <c:pt idx="101">
                  <c:v>402.2499441413442</c:v>
                </c:pt>
                <c:pt idx="102">
                  <c:v>402.19994414134413</c:v>
                </c:pt>
                <c:pt idx="103">
                  <c:v>402.14994414134418</c:v>
                </c:pt>
                <c:pt idx="104">
                  <c:v>402.09994414134411</c:v>
                </c:pt>
                <c:pt idx="105">
                  <c:v>402.04994414134416</c:v>
                </c:pt>
                <c:pt idx="106">
                  <c:v>401.9999441413442</c:v>
                </c:pt>
                <c:pt idx="107">
                  <c:v>401.94994414134413</c:v>
                </c:pt>
                <c:pt idx="108">
                  <c:v>401.89994414134418</c:v>
                </c:pt>
                <c:pt idx="109">
                  <c:v>401.84994414134411</c:v>
                </c:pt>
                <c:pt idx="110">
                  <c:v>401.79994414134416</c:v>
                </c:pt>
                <c:pt idx="111">
                  <c:v>401.7499441413442</c:v>
                </c:pt>
                <c:pt idx="112">
                  <c:v>401.69994414134413</c:v>
                </c:pt>
                <c:pt idx="113">
                  <c:v>401.64994414134418</c:v>
                </c:pt>
                <c:pt idx="114">
                  <c:v>401.59994414134411</c:v>
                </c:pt>
                <c:pt idx="115">
                  <c:v>401.54994414134416</c:v>
                </c:pt>
                <c:pt idx="116">
                  <c:v>401.4999441413442</c:v>
                </c:pt>
                <c:pt idx="117">
                  <c:v>401.44994414134413</c:v>
                </c:pt>
                <c:pt idx="118">
                  <c:v>401.39994414134418</c:v>
                </c:pt>
                <c:pt idx="119">
                  <c:v>401.34994414134411</c:v>
                </c:pt>
                <c:pt idx="120">
                  <c:v>401.29994414134416</c:v>
                </c:pt>
                <c:pt idx="121">
                  <c:v>401.24994414134511</c:v>
                </c:pt>
                <c:pt idx="122">
                  <c:v>401.19994414134516</c:v>
                </c:pt>
                <c:pt idx="123">
                  <c:v>401.1499441413452</c:v>
                </c:pt>
                <c:pt idx="124">
                  <c:v>401.09994414134513</c:v>
                </c:pt>
                <c:pt idx="125">
                  <c:v>401.04994414134518</c:v>
                </c:pt>
                <c:pt idx="126">
                  <c:v>400.99994414134511</c:v>
                </c:pt>
                <c:pt idx="127">
                  <c:v>400.94994414134516</c:v>
                </c:pt>
                <c:pt idx="128">
                  <c:v>400.8999441413452</c:v>
                </c:pt>
                <c:pt idx="129">
                  <c:v>400.84994414134513</c:v>
                </c:pt>
                <c:pt idx="130">
                  <c:v>400.79994414134518</c:v>
                </c:pt>
                <c:pt idx="131">
                  <c:v>400.74994414134511</c:v>
                </c:pt>
                <c:pt idx="132">
                  <c:v>400.69994414134516</c:v>
                </c:pt>
                <c:pt idx="133">
                  <c:v>400.6499441413452</c:v>
                </c:pt>
                <c:pt idx="134">
                  <c:v>400.59994414134513</c:v>
                </c:pt>
                <c:pt idx="135">
                  <c:v>400.54994414134518</c:v>
                </c:pt>
                <c:pt idx="136">
                  <c:v>400.49994414134511</c:v>
                </c:pt>
                <c:pt idx="137">
                  <c:v>400.44994414134516</c:v>
                </c:pt>
                <c:pt idx="138">
                  <c:v>400.3999441413452</c:v>
                </c:pt>
                <c:pt idx="139">
                  <c:v>400.34994414134513</c:v>
                </c:pt>
                <c:pt idx="140">
                  <c:v>400.29994414134518</c:v>
                </c:pt>
                <c:pt idx="141">
                  <c:v>400.24994414134511</c:v>
                </c:pt>
                <c:pt idx="142">
                  <c:v>400.19994414134516</c:v>
                </c:pt>
                <c:pt idx="143">
                  <c:v>400.14994414134611</c:v>
                </c:pt>
                <c:pt idx="144">
                  <c:v>400.09994414134616</c:v>
                </c:pt>
                <c:pt idx="145">
                  <c:v>400.0499441413462</c:v>
                </c:pt>
                <c:pt idx="146">
                  <c:v>399.99994414134613</c:v>
                </c:pt>
                <c:pt idx="147">
                  <c:v>399.94994414134618</c:v>
                </c:pt>
                <c:pt idx="148">
                  <c:v>399.89994414134611</c:v>
                </c:pt>
                <c:pt idx="149">
                  <c:v>399.84994414134616</c:v>
                </c:pt>
                <c:pt idx="150">
                  <c:v>399.7999441413462</c:v>
                </c:pt>
                <c:pt idx="151">
                  <c:v>399.74994414134613</c:v>
                </c:pt>
                <c:pt idx="152">
                  <c:v>399.69994414134618</c:v>
                </c:pt>
                <c:pt idx="153">
                  <c:v>399.64994414134611</c:v>
                </c:pt>
                <c:pt idx="154">
                  <c:v>399.59994414134616</c:v>
                </c:pt>
                <c:pt idx="155">
                  <c:v>399.5499441413462</c:v>
                </c:pt>
                <c:pt idx="156">
                  <c:v>399.49994414134613</c:v>
                </c:pt>
                <c:pt idx="157">
                  <c:v>399.44994414134618</c:v>
                </c:pt>
                <c:pt idx="158">
                  <c:v>399.39994414134611</c:v>
                </c:pt>
                <c:pt idx="159">
                  <c:v>399.34994414134616</c:v>
                </c:pt>
                <c:pt idx="160">
                  <c:v>399.2999441413462</c:v>
                </c:pt>
                <c:pt idx="161">
                  <c:v>399.24994414134613</c:v>
                </c:pt>
                <c:pt idx="162">
                  <c:v>399.19994414134618</c:v>
                </c:pt>
                <c:pt idx="163">
                  <c:v>399.14994414134611</c:v>
                </c:pt>
                <c:pt idx="164">
                  <c:v>399.09994414134616</c:v>
                </c:pt>
                <c:pt idx="165">
                  <c:v>399.04994414134711</c:v>
                </c:pt>
                <c:pt idx="166">
                  <c:v>398.99994414134716</c:v>
                </c:pt>
                <c:pt idx="167">
                  <c:v>398.9499441413472</c:v>
                </c:pt>
                <c:pt idx="168">
                  <c:v>398.89994414134713</c:v>
                </c:pt>
                <c:pt idx="169">
                  <c:v>398.84994414134718</c:v>
                </c:pt>
                <c:pt idx="170">
                  <c:v>398.79994414134711</c:v>
                </c:pt>
                <c:pt idx="171">
                  <c:v>398.74994414134716</c:v>
                </c:pt>
                <c:pt idx="172">
                  <c:v>398.6999441413472</c:v>
                </c:pt>
                <c:pt idx="173">
                  <c:v>398.64994414134713</c:v>
                </c:pt>
                <c:pt idx="174">
                  <c:v>398.59994414134718</c:v>
                </c:pt>
                <c:pt idx="175">
                  <c:v>398.54994414134711</c:v>
                </c:pt>
                <c:pt idx="176">
                  <c:v>398.49994414134716</c:v>
                </c:pt>
                <c:pt idx="177">
                  <c:v>398.4499441413472</c:v>
                </c:pt>
                <c:pt idx="178">
                  <c:v>398.39994414134713</c:v>
                </c:pt>
                <c:pt idx="179">
                  <c:v>398.34994414134718</c:v>
                </c:pt>
                <c:pt idx="180">
                  <c:v>398.29994414134711</c:v>
                </c:pt>
                <c:pt idx="181">
                  <c:v>398.24994414134716</c:v>
                </c:pt>
                <c:pt idx="182">
                  <c:v>398.1999441413472</c:v>
                </c:pt>
                <c:pt idx="183">
                  <c:v>398.14994414134713</c:v>
                </c:pt>
                <c:pt idx="184">
                  <c:v>398.09994414134718</c:v>
                </c:pt>
                <c:pt idx="185">
                  <c:v>398.04994414134711</c:v>
                </c:pt>
                <c:pt idx="186">
                  <c:v>397.99994414134716</c:v>
                </c:pt>
                <c:pt idx="187">
                  <c:v>397.94994414134811</c:v>
                </c:pt>
                <c:pt idx="188">
                  <c:v>397.89994414134816</c:v>
                </c:pt>
                <c:pt idx="189">
                  <c:v>397.8499441413482</c:v>
                </c:pt>
                <c:pt idx="190">
                  <c:v>397.79994414134813</c:v>
                </c:pt>
                <c:pt idx="191">
                  <c:v>397.74994414134818</c:v>
                </c:pt>
                <c:pt idx="192">
                  <c:v>397.69994414134811</c:v>
                </c:pt>
                <c:pt idx="193">
                  <c:v>397.64994414134816</c:v>
                </c:pt>
                <c:pt idx="194">
                  <c:v>397.5999441413482</c:v>
                </c:pt>
                <c:pt idx="195">
                  <c:v>397.54994414134813</c:v>
                </c:pt>
                <c:pt idx="196">
                  <c:v>397.49994414134818</c:v>
                </c:pt>
                <c:pt idx="197">
                  <c:v>397.44994414134811</c:v>
                </c:pt>
                <c:pt idx="198">
                  <c:v>397.39994414134816</c:v>
                </c:pt>
                <c:pt idx="199">
                  <c:v>397.3499441413482</c:v>
                </c:pt>
                <c:pt idx="200">
                  <c:v>397.29994414134813</c:v>
                </c:pt>
                <c:pt idx="201">
                  <c:v>397.24994414134818</c:v>
                </c:pt>
                <c:pt idx="202">
                  <c:v>397.19994414134811</c:v>
                </c:pt>
                <c:pt idx="203">
                  <c:v>397.14994414134816</c:v>
                </c:pt>
                <c:pt idx="204">
                  <c:v>397.0999441413482</c:v>
                </c:pt>
                <c:pt idx="205">
                  <c:v>397.04994414134813</c:v>
                </c:pt>
                <c:pt idx="206">
                  <c:v>396.99994414134818</c:v>
                </c:pt>
                <c:pt idx="207">
                  <c:v>396.94994414134811</c:v>
                </c:pt>
                <c:pt idx="208">
                  <c:v>396.89994414134816</c:v>
                </c:pt>
                <c:pt idx="209">
                  <c:v>396.84994414134911</c:v>
                </c:pt>
                <c:pt idx="210">
                  <c:v>396.79994414134916</c:v>
                </c:pt>
                <c:pt idx="211">
                  <c:v>396.7499441413492</c:v>
                </c:pt>
                <c:pt idx="212">
                  <c:v>396.69994414134914</c:v>
                </c:pt>
                <c:pt idx="213">
                  <c:v>396.64994414134918</c:v>
                </c:pt>
                <c:pt idx="214">
                  <c:v>396.59994414134911</c:v>
                </c:pt>
                <c:pt idx="215">
                  <c:v>396.54994414134916</c:v>
                </c:pt>
                <c:pt idx="216">
                  <c:v>396.4999441413492</c:v>
                </c:pt>
                <c:pt idx="217">
                  <c:v>396.44994414134914</c:v>
                </c:pt>
                <c:pt idx="218">
                  <c:v>396.39994414134918</c:v>
                </c:pt>
                <c:pt idx="219">
                  <c:v>396.34994414134911</c:v>
                </c:pt>
                <c:pt idx="220">
                  <c:v>396.29994414134916</c:v>
                </c:pt>
                <c:pt idx="221">
                  <c:v>396.2499441413492</c:v>
                </c:pt>
                <c:pt idx="222">
                  <c:v>396.19994414134914</c:v>
                </c:pt>
                <c:pt idx="223">
                  <c:v>396.14994414134918</c:v>
                </c:pt>
                <c:pt idx="224">
                  <c:v>396.09994414134911</c:v>
                </c:pt>
                <c:pt idx="225">
                  <c:v>396.04994414134916</c:v>
                </c:pt>
                <c:pt idx="226">
                  <c:v>395.9999441413492</c:v>
                </c:pt>
                <c:pt idx="227">
                  <c:v>395.94994414134914</c:v>
                </c:pt>
                <c:pt idx="228">
                  <c:v>395.89994414134918</c:v>
                </c:pt>
                <c:pt idx="229">
                  <c:v>395.84994414134911</c:v>
                </c:pt>
                <c:pt idx="230">
                  <c:v>395.79994414134916</c:v>
                </c:pt>
                <c:pt idx="231">
                  <c:v>395.74994414135011</c:v>
                </c:pt>
                <c:pt idx="232">
                  <c:v>395.69994414135016</c:v>
                </c:pt>
                <c:pt idx="233">
                  <c:v>395.6499441413502</c:v>
                </c:pt>
                <c:pt idx="234">
                  <c:v>395.59994414135014</c:v>
                </c:pt>
                <c:pt idx="235">
                  <c:v>395.54994414135018</c:v>
                </c:pt>
                <c:pt idx="236">
                  <c:v>395.49994414135011</c:v>
                </c:pt>
                <c:pt idx="237">
                  <c:v>395.44994414135016</c:v>
                </c:pt>
                <c:pt idx="238">
                  <c:v>395.3999441413502</c:v>
                </c:pt>
                <c:pt idx="239">
                  <c:v>395.34994414135014</c:v>
                </c:pt>
                <c:pt idx="240">
                  <c:v>395.29994414135018</c:v>
                </c:pt>
                <c:pt idx="241">
                  <c:v>395.24994414135011</c:v>
                </c:pt>
                <c:pt idx="242">
                  <c:v>395.19994414135016</c:v>
                </c:pt>
                <c:pt idx="243">
                  <c:v>395.1499441413502</c:v>
                </c:pt>
                <c:pt idx="244">
                  <c:v>395.09994414135014</c:v>
                </c:pt>
                <c:pt idx="245">
                  <c:v>395.04994414135018</c:v>
                </c:pt>
                <c:pt idx="246">
                  <c:v>394.99994414135011</c:v>
                </c:pt>
                <c:pt idx="247">
                  <c:v>394.94994414135016</c:v>
                </c:pt>
                <c:pt idx="248">
                  <c:v>394.8999441413502</c:v>
                </c:pt>
                <c:pt idx="249">
                  <c:v>394.84994414135014</c:v>
                </c:pt>
                <c:pt idx="250">
                  <c:v>394.79994414135018</c:v>
                </c:pt>
                <c:pt idx="251">
                  <c:v>394.74994414135011</c:v>
                </c:pt>
                <c:pt idx="252">
                  <c:v>394.69994414135016</c:v>
                </c:pt>
                <c:pt idx="253">
                  <c:v>394.64994414135111</c:v>
                </c:pt>
                <c:pt idx="254">
                  <c:v>394.59994414135116</c:v>
                </c:pt>
                <c:pt idx="255">
                  <c:v>394.5499441413512</c:v>
                </c:pt>
                <c:pt idx="256">
                  <c:v>394.49994414135114</c:v>
                </c:pt>
                <c:pt idx="257">
                  <c:v>394.44994414135118</c:v>
                </c:pt>
                <c:pt idx="258">
                  <c:v>394.39994414135111</c:v>
                </c:pt>
                <c:pt idx="259">
                  <c:v>394.34994414135116</c:v>
                </c:pt>
                <c:pt idx="260">
                  <c:v>394.2999441413512</c:v>
                </c:pt>
                <c:pt idx="261">
                  <c:v>394.24994414135114</c:v>
                </c:pt>
                <c:pt idx="262">
                  <c:v>394.19994414135118</c:v>
                </c:pt>
                <c:pt idx="263">
                  <c:v>394.14994414135111</c:v>
                </c:pt>
                <c:pt idx="264">
                  <c:v>394.09994414135116</c:v>
                </c:pt>
                <c:pt idx="265">
                  <c:v>394.0499441413512</c:v>
                </c:pt>
                <c:pt idx="266">
                  <c:v>393.99994414135114</c:v>
                </c:pt>
                <c:pt idx="267">
                  <c:v>393.94994414135118</c:v>
                </c:pt>
                <c:pt idx="268">
                  <c:v>393.89994414135111</c:v>
                </c:pt>
                <c:pt idx="269">
                  <c:v>393.84994414135116</c:v>
                </c:pt>
                <c:pt idx="270">
                  <c:v>393.7999441413512</c:v>
                </c:pt>
                <c:pt idx="271">
                  <c:v>393.74994414135114</c:v>
                </c:pt>
                <c:pt idx="272">
                  <c:v>393.69994414135118</c:v>
                </c:pt>
                <c:pt idx="273">
                  <c:v>393.64994414135111</c:v>
                </c:pt>
                <c:pt idx="274">
                  <c:v>393.59994414135116</c:v>
                </c:pt>
                <c:pt idx="275">
                  <c:v>393.54994414135211</c:v>
                </c:pt>
                <c:pt idx="276">
                  <c:v>393.49994414135216</c:v>
                </c:pt>
                <c:pt idx="277">
                  <c:v>393.4499441413522</c:v>
                </c:pt>
                <c:pt idx="278">
                  <c:v>393.39994414135214</c:v>
                </c:pt>
                <c:pt idx="279">
                  <c:v>393.34994414135218</c:v>
                </c:pt>
                <c:pt idx="280">
                  <c:v>393.29994414135211</c:v>
                </c:pt>
                <c:pt idx="281">
                  <c:v>393.24994414135216</c:v>
                </c:pt>
                <c:pt idx="282">
                  <c:v>393.1999441413522</c:v>
                </c:pt>
                <c:pt idx="283">
                  <c:v>393.14994414135214</c:v>
                </c:pt>
                <c:pt idx="284">
                  <c:v>393.09994414135218</c:v>
                </c:pt>
                <c:pt idx="285">
                  <c:v>393.04994414135211</c:v>
                </c:pt>
                <c:pt idx="286">
                  <c:v>392.99994414135216</c:v>
                </c:pt>
                <c:pt idx="287">
                  <c:v>392.9499441413522</c:v>
                </c:pt>
                <c:pt idx="288">
                  <c:v>392.89994414135214</c:v>
                </c:pt>
                <c:pt idx="289">
                  <c:v>392.84994414135218</c:v>
                </c:pt>
                <c:pt idx="290">
                  <c:v>392.79994414135211</c:v>
                </c:pt>
                <c:pt idx="291">
                  <c:v>392.74994414135216</c:v>
                </c:pt>
                <c:pt idx="292">
                  <c:v>392.6999441413522</c:v>
                </c:pt>
                <c:pt idx="293">
                  <c:v>392.64994414135214</c:v>
                </c:pt>
                <c:pt idx="294">
                  <c:v>392.59994414135218</c:v>
                </c:pt>
                <c:pt idx="295">
                  <c:v>392.54994414135211</c:v>
                </c:pt>
                <c:pt idx="296">
                  <c:v>392.49994414135216</c:v>
                </c:pt>
                <c:pt idx="297">
                  <c:v>392.44994414135311</c:v>
                </c:pt>
                <c:pt idx="298">
                  <c:v>392.39994414135316</c:v>
                </c:pt>
                <c:pt idx="299">
                  <c:v>392.34994414135321</c:v>
                </c:pt>
                <c:pt idx="300">
                  <c:v>392.29994414135314</c:v>
                </c:pt>
                <c:pt idx="301">
                  <c:v>392.24994414135318</c:v>
                </c:pt>
                <c:pt idx="302">
                  <c:v>392.19994414135311</c:v>
                </c:pt>
                <c:pt idx="303">
                  <c:v>392.14994414135316</c:v>
                </c:pt>
                <c:pt idx="304">
                  <c:v>392.09994414135321</c:v>
                </c:pt>
                <c:pt idx="305">
                  <c:v>392.04994414135314</c:v>
                </c:pt>
                <c:pt idx="306">
                  <c:v>391.99994414135318</c:v>
                </c:pt>
                <c:pt idx="307">
                  <c:v>391.94994414135311</c:v>
                </c:pt>
                <c:pt idx="308">
                  <c:v>391.89994414135316</c:v>
                </c:pt>
                <c:pt idx="309">
                  <c:v>391.84994414135321</c:v>
                </c:pt>
                <c:pt idx="310">
                  <c:v>391.79994414135314</c:v>
                </c:pt>
                <c:pt idx="311">
                  <c:v>391.74994414135318</c:v>
                </c:pt>
                <c:pt idx="312">
                  <c:v>391.69994414135311</c:v>
                </c:pt>
                <c:pt idx="313">
                  <c:v>391.64994414135316</c:v>
                </c:pt>
                <c:pt idx="314">
                  <c:v>391.59994414135321</c:v>
                </c:pt>
                <c:pt idx="315">
                  <c:v>391.54994414135314</c:v>
                </c:pt>
                <c:pt idx="316">
                  <c:v>391.49994414135318</c:v>
                </c:pt>
                <c:pt idx="317">
                  <c:v>391.44994414135311</c:v>
                </c:pt>
                <c:pt idx="318">
                  <c:v>391.39994414135316</c:v>
                </c:pt>
                <c:pt idx="319">
                  <c:v>391.34994414135411</c:v>
                </c:pt>
                <c:pt idx="320">
                  <c:v>391.29994414135416</c:v>
                </c:pt>
                <c:pt idx="321">
                  <c:v>391.24994414135421</c:v>
                </c:pt>
                <c:pt idx="322">
                  <c:v>391.19994414135414</c:v>
                </c:pt>
                <c:pt idx="323">
                  <c:v>391.14994414135418</c:v>
                </c:pt>
                <c:pt idx="324">
                  <c:v>391.09994414135411</c:v>
                </c:pt>
                <c:pt idx="325">
                  <c:v>391.04994414135416</c:v>
                </c:pt>
                <c:pt idx="326">
                  <c:v>390.99994414135421</c:v>
                </c:pt>
                <c:pt idx="327">
                  <c:v>390.94994414135414</c:v>
                </c:pt>
                <c:pt idx="328">
                  <c:v>390.89994414135418</c:v>
                </c:pt>
                <c:pt idx="329">
                  <c:v>390.84994414135411</c:v>
                </c:pt>
                <c:pt idx="330">
                  <c:v>390.79994414135416</c:v>
                </c:pt>
                <c:pt idx="331">
                  <c:v>390.74994414135421</c:v>
                </c:pt>
                <c:pt idx="332">
                  <c:v>390.69994414135414</c:v>
                </c:pt>
                <c:pt idx="333">
                  <c:v>390.64994414135418</c:v>
                </c:pt>
                <c:pt idx="334">
                  <c:v>390.59994414135411</c:v>
                </c:pt>
                <c:pt idx="335">
                  <c:v>390.54994414135416</c:v>
                </c:pt>
                <c:pt idx="336">
                  <c:v>390.49994414135421</c:v>
                </c:pt>
                <c:pt idx="337">
                  <c:v>390.44994414135414</c:v>
                </c:pt>
                <c:pt idx="338">
                  <c:v>390.39994414135418</c:v>
                </c:pt>
                <c:pt idx="339">
                  <c:v>390.34994414135411</c:v>
                </c:pt>
                <c:pt idx="340">
                  <c:v>390.29994414135416</c:v>
                </c:pt>
                <c:pt idx="341">
                  <c:v>390.24994414135512</c:v>
                </c:pt>
                <c:pt idx="342">
                  <c:v>390.19994414135516</c:v>
                </c:pt>
                <c:pt idx="343">
                  <c:v>390.14994414135521</c:v>
                </c:pt>
                <c:pt idx="344">
                  <c:v>390.09994414135514</c:v>
                </c:pt>
                <c:pt idx="345">
                  <c:v>390.04994414135518</c:v>
                </c:pt>
                <c:pt idx="346">
                  <c:v>389.99994414135512</c:v>
                </c:pt>
                <c:pt idx="347">
                  <c:v>389.94994414135516</c:v>
                </c:pt>
                <c:pt idx="348">
                  <c:v>389.89994414135521</c:v>
                </c:pt>
                <c:pt idx="349">
                  <c:v>389.84994414135514</c:v>
                </c:pt>
                <c:pt idx="350">
                  <c:v>389.79994414135518</c:v>
                </c:pt>
                <c:pt idx="351">
                  <c:v>389.74994414135512</c:v>
                </c:pt>
                <c:pt idx="352">
                  <c:v>389.69994414135516</c:v>
                </c:pt>
                <c:pt idx="353">
                  <c:v>389.64994414135521</c:v>
                </c:pt>
                <c:pt idx="354">
                  <c:v>389.59994414135514</c:v>
                </c:pt>
                <c:pt idx="355">
                  <c:v>389.54994414135518</c:v>
                </c:pt>
                <c:pt idx="356">
                  <c:v>389.49994414135512</c:v>
                </c:pt>
                <c:pt idx="357">
                  <c:v>389.44994414135516</c:v>
                </c:pt>
                <c:pt idx="358">
                  <c:v>389.39994414135521</c:v>
                </c:pt>
                <c:pt idx="359">
                  <c:v>389.34994414135514</c:v>
                </c:pt>
                <c:pt idx="360">
                  <c:v>389.29994414135518</c:v>
                </c:pt>
                <c:pt idx="361">
                  <c:v>389.24994414135512</c:v>
                </c:pt>
                <c:pt idx="362">
                  <c:v>389.19994414135516</c:v>
                </c:pt>
                <c:pt idx="363">
                  <c:v>389.14994414135612</c:v>
                </c:pt>
                <c:pt idx="364">
                  <c:v>389.09994414135616</c:v>
                </c:pt>
                <c:pt idx="365">
                  <c:v>389.04994414135621</c:v>
                </c:pt>
                <c:pt idx="366">
                  <c:v>388.99994414135614</c:v>
                </c:pt>
                <c:pt idx="367">
                  <c:v>388.94994414135618</c:v>
                </c:pt>
                <c:pt idx="368">
                  <c:v>388.89994414135612</c:v>
                </c:pt>
                <c:pt idx="369">
                  <c:v>388.84994414135616</c:v>
                </c:pt>
                <c:pt idx="370">
                  <c:v>388.79994414135621</c:v>
                </c:pt>
                <c:pt idx="371">
                  <c:v>388.74994414135614</c:v>
                </c:pt>
                <c:pt idx="372">
                  <c:v>388.69994414135618</c:v>
                </c:pt>
                <c:pt idx="373">
                  <c:v>388.64994414135612</c:v>
                </c:pt>
                <c:pt idx="374">
                  <c:v>388.59994414135616</c:v>
                </c:pt>
                <c:pt idx="375">
                  <c:v>388.54994414135621</c:v>
                </c:pt>
                <c:pt idx="376">
                  <c:v>388.49994414135614</c:v>
                </c:pt>
                <c:pt idx="377">
                  <c:v>388.44994414135618</c:v>
                </c:pt>
                <c:pt idx="378">
                  <c:v>388.39994414135612</c:v>
                </c:pt>
                <c:pt idx="379">
                  <c:v>388.34994414135616</c:v>
                </c:pt>
                <c:pt idx="380">
                  <c:v>388.29994414135621</c:v>
                </c:pt>
                <c:pt idx="381">
                  <c:v>388.24994414135614</c:v>
                </c:pt>
                <c:pt idx="382">
                  <c:v>388.19994414135618</c:v>
                </c:pt>
                <c:pt idx="383">
                  <c:v>388.14994414135612</c:v>
                </c:pt>
                <c:pt idx="384">
                  <c:v>388.09994414135616</c:v>
                </c:pt>
                <c:pt idx="385">
                  <c:v>388.04994414135712</c:v>
                </c:pt>
                <c:pt idx="386">
                  <c:v>387.99994414135716</c:v>
                </c:pt>
                <c:pt idx="387">
                  <c:v>387.94994414135721</c:v>
                </c:pt>
                <c:pt idx="388">
                  <c:v>387.89994414135714</c:v>
                </c:pt>
                <c:pt idx="389">
                  <c:v>387.84994414135718</c:v>
                </c:pt>
                <c:pt idx="390">
                  <c:v>387.79994414135712</c:v>
                </c:pt>
                <c:pt idx="391">
                  <c:v>387.74994414135716</c:v>
                </c:pt>
                <c:pt idx="392">
                  <c:v>387.69994414135721</c:v>
                </c:pt>
                <c:pt idx="393">
                  <c:v>387.64994414135714</c:v>
                </c:pt>
                <c:pt idx="394">
                  <c:v>387.59994414135718</c:v>
                </c:pt>
                <c:pt idx="395">
                  <c:v>387.54994414135712</c:v>
                </c:pt>
                <c:pt idx="396">
                  <c:v>387.49994414135716</c:v>
                </c:pt>
                <c:pt idx="397">
                  <c:v>387.44994414135721</c:v>
                </c:pt>
                <c:pt idx="398">
                  <c:v>387.39994414135714</c:v>
                </c:pt>
                <c:pt idx="399">
                  <c:v>387.34994414135718</c:v>
                </c:pt>
                <c:pt idx="400">
                  <c:v>387.29994414135712</c:v>
                </c:pt>
                <c:pt idx="401">
                  <c:v>387.24994414135716</c:v>
                </c:pt>
                <c:pt idx="402">
                  <c:v>387.19994414135721</c:v>
                </c:pt>
                <c:pt idx="403">
                  <c:v>387.14994414135714</c:v>
                </c:pt>
                <c:pt idx="404">
                  <c:v>387.09994414135718</c:v>
                </c:pt>
                <c:pt idx="405">
                  <c:v>387.04994414135712</c:v>
                </c:pt>
                <c:pt idx="406">
                  <c:v>386.99994414135716</c:v>
                </c:pt>
                <c:pt idx="407">
                  <c:v>386.94994414135812</c:v>
                </c:pt>
                <c:pt idx="408">
                  <c:v>386.89994414135816</c:v>
                </c:pt>
                <c:pt idx="409">
                  <c:v>386.84994414135821</c:v>
                </c:pt>
                <c:pt idx="410">
                  <c:v>386.79994414135814</c:v>
                </c:pt>
                <c:pt idx="411">
                  <c:v>386.74994414135818</c:v>
                </c:pt>
                <c:pt idx="412">
                  <c:v>386.69994414135812</c:v>
                </c:pt>
                <c:pt idx="413">
                  <c:v>386.64994414135816</c:v>
                </c:pt>
                <c:pt idx="414">
                  <c:v>386.59994414135821</c:v>
                </c:pt>
                <c:pt idx="415">
                  <c:v>386.54994414135814</c:v>
                </c:pt>
                <c:pt idx="416">
                  <c:v>386.49994414135818</c:v>
                </c:pt>
                <c:pt idx="417">
                  <c:v>386.44994414135812</c:v>
                </c:pt>
                <c:pt idx="418">
                  <c:v>386.39994414135816</c:v>
                </c:pt>
                <c:pt idx="419">
                  <c:v>386.34994414135821</c:v>
                </c:pt>
                <c:pt idx="420">
                  <c:v>386.29994414135814</c:v>
                </c:pt>
                <c:pt idx="421">
                  <c:v>386.24994414135818</c:v>
                </c:pt>
                <c:pt idx="422">
                  <c:v>386.19994414135812</c:v>
                </c:pt>
                <c:pt idx="423">
                  <c:v>386.14994414135816</c:v>
                </c:pt>
                <c:pt idx="424">
                  <c:v>386.09994414135821</c:v>
                </c:pt>
                <c:pt idx="425">
                  <c:v>386.04994414135814</c:v>
                </c:pt>
                <c:pt idx="426">
                  <c:v>385.99994414135818</c:v>
                </c:pt>
                <c:pt idx="427">
                  <c:v>385.94994414135812</c:v>
                </c:pt>
                <c:pt idx="428">
                  <c:v>385.89994414135816</c:v>
                </c:pt>
                <c:pt idx="429">
                  <c:v>385.84994414135912</c:v>
                </c:pt>
                <c:pt idx="430">
                  <c:v>385.79994414135916</c:v>
                </c:pt>
                <c:pt idx="431">
                  <c:v>385.74994414135921</c:v>
                </c:pt>
                <c:pt idx="432">
                  <c:v>385.69994414135914</c:v>
                </c:pt>
                <c:pt idx="433">
                  <c:v>385.64994414135919</c:v>
                </c:pt>
                <c:pt idx="434">
                  <c:v>385.59994414135912</c:v>
                </c:pt>
                <c:pt idx="435">
                  <c:v>385.54994414135916</c:v>
                </c:pt>
                <c:pt idx="436">
                  <c:v>385.49994414135921</c:v>
                </c:pt>
                <c:pt idx="437">
                  <c:v>385.44994414135914</c:v>
                </c:pt>
                <c:pt idx="438">
                  <c:v>385.39994414135919</c:v>
                </c:pt>
                <c:pt idx="439">
                  <c:v>385.34994414135912</c:v>
                </c:pt>
                <c:pt idx="440">
                  <c:v>385.29994414135916</c:v>
                </c:pt>
                <c:pt idx="441">
                  <c:v>385.24994414135921</c:v>
                </c:pt>
                <c:pt idx="442">
                  <c:v>385.19994414135914</c:v>
                </c:pt>
                <c:pt idx="443">
                  <c:v>385.14994414135919</c:v>
                </c:pt>
                <c:pt idx="444">
                  <c:v>385.09994414135912</c:v>
                </c:pt>
                <c:pt idx="445">
                  <c:v>385.04994414135916</c:v>
                </c:pt>
                <c:pt idx="446">
                  <c:v>384.99994414135921</c:v>
                </c:pt>
                <c:pt idx="447">
                  <c:v>384.94994414135914</c:v>
                </c:pt>
                <c:pt idx="448">
                  <c:v>384.89994414135919</c:v>
                </c:pt>
                <c:pt idx="449">
                  <c:v>384.84994414135912</c:v>
                </c:pt>
                <c:pt idx="450">
                  <c:v>384.79994414135916</c:v>
                </c:pt>
                <c:pt idx="451">
                  <c:v>384.74994414136012</c:v>
                </c:pt>
                <c:pt idx="452">
                  <c:v>384.69994414136016</c:v>
                </c:pt>
                <c:pt idx="453">
                  <c:v>384.64994414136021</c:v>
                </c:pt>
                <c:pt idx="454">
                  <c:v>384.59994414136014</c:v>
                </c:pt>
                <c:pt idx="455">
                  <c:v>384.54994414136019</c:v>
                </c:pt>
                <c:pt idx="456">
                  <c:v>384.49994414136012</c:v>
                </c:pt>
                <c:pt idx="457">
                  <c:v>384.44994414136016</c:v>
                </c:pt>
                <c:pt idx="458">
                  <c:v>384.39994414136021</c:v>
                </c:pt>
                <c:pt idx="459">
                  <c:v>384.34994414136014</c:v>
                </c:pt>
                <c:pt idx="460">
                  <c:v>384.29994414136019</c:v>
                </c:pt>
                <c:pt idx="461">
                  <c:v>384.24994414136012</c:v>
                </c:pt>
                <c:pt idx="462">
                  <c:v>384.19994414136016</c:v>
                </c:pt>
                <c:pt idx="463">
                  <c:v>384.14994414136021</c:v>
                </c:pt>
                <c:pt idx="464">
                  <c:v>384.09994414136014</c:v>
                </c:pt>
                <c:pt idx="465">
                  <c:v>384.04994414136019</c:v>
                </c:pt>
                <c:pt idx="466">
                  <c:v>383.99994414136012</c:v>
                </c:pt>
                <c:pt idx="467">
                  <c:v>383.94994414136016</c:v>
                </c:pt>
                <c:pt idx="468">
                  <c:v>383.89994414136021</c:v>
                </c:pt>
                <c:pt idx="469">
                  <c:v>383.84994414136014</c:v>
                </c:pt>
                <c:pt idx="470">
                  <c:v>383.79994414136019</c:v>
                </c:pt>
                <c:pt idx="471">
                  <c:v>383.74994414136012</c:v>
                </c:pt>
                <c:pt idx="472">
                  <c:v>383.69994414136016</c:v>
                </c:pt>
                <c:pt idx="473">
                  <c:v>383.64994414136112</c:v>
                </c:pt>
                <c:pt idx="474">
                  <c:v>383.59994414136116</c:v>
                </c:pt>
                <c:pt idx="475">
                  <c:v>383.54994414136121</c:v>
                </c:pt>
                <c:pt idx="476">
                  <c:v>383.49994414136114</c:v>
                </c:pt>
                <c:pt idx="477">
                  <c:v>383.44994414136119</c:v>
                </c:pt>
                <c:pt idx="478">
                  <c:v>383.39994414136112</c:v>
                </c:pt>
                <c:pt idx="479">
                  <c:v>383.34994414136116</c:v>
                </c:pt>
                <c:pt idx="480">
                  <c:v>383.29994414136121</c:v>
                </c:pt>
                <c:pt idx="481">
                  <c:v>383.24994414136114</c:v>
                </c:pt>
                <c:pt idx="482">
                  <c:v>383.19994414136119</c:v>
                </c:pt>
                <c:pt idx="483">
                  <c:v>383.14994414136112</c:v>
                </c:pt>
                <c:pt idx="484">
                  <c:v>383.09994414136116</c:v>
                </c:pt>
                <c:pt idx="485">
                  <c:v>383.04994414136121</c:v>
                </c:pt>
                <c:pt idx="486">
                  <c:v>382.99994414136114</c:v>
                </c:pt>
                <c:pt idx="487">
                  <c:v>382.94994414136119</c:v>
                </c:pt>
                <c:pt idx="488">
                  <c:v>382.89994414136112</c:v>
                </c:pt>
                <c:pt idx="489">
                  <c:v>382.84994414136116</c:v>
                </c:pt>
                <c:pt idx="490">
                  <c:v>382.79994414136121</c:v>
                </c:pt>
                <c:pt idx="491">
                  <c:v>382.74994414136114</c:v>
                </c:pt>
                <c:pt idx="492">
                  <c:v>382.69994414136119</c:v>
                </c:pt>
                <c:pt idx="493">
                  <c:v>382.64994414136112</c:v>
                </c:pt>
                <c:pt idx="494">
                  <c:v>382.59994414136116</c:v>
                </c:pt>
                <c:pt idx="495">
                  <c:v>382.54994414136212</c:v>
                </c:pt>
                <c:pt idx="496">
                  <c:v>382.49994414136216</c:v>
                </c:pt>
                <c:pt idx="497">
                  <c:v>382.44994414136221</c:v>
                </c:pt>
                <c:pt idx="498">
                  <c:v>382.39994414136214</c:v>
                </c:pt>
                <c:pt idx="499">
                  <c:v>382.34994414136219</c:v>
                </c:pt>
                <c:pt idx="500">
                  <c:v>382.29994414136212</c:v>
                </c:pt>
              </c:numCache>
            </c:numRef>
          </c:xVal>
          <c:yVal>
            <c:numRef>
              <c:f>Fluorine!$H$14:$H$1115</c:f>
              <c:numCache>
                <c:formatCode>General</c:formatCode>
                <c:ptCount val="1102"/>
                <c:pt idx="0">
                  <c:v>5.7519308770327571E-70</c:v>
                </c:pt>
                <c:pt idx="1">
                  <c:v>1.5483638064141811E-69</c:v>
                </c:pt>
                <c:pt idx="2">
                  <c:v>4.1554299701282748E-69</c:v>
                </c:pt>
                <c:pt idx="3">
                  <c:v>1.1118405996316149E-68</c:v>
                </c:pt>
                <c:pt idx="4">
                  <c:v>2.9658739772909007E-68</c:v>
                </c:pt>
                <c:pt idx="5">
                  <c:v>7.8876287729650391E-68</c:v>
                </c:pt>
                <c:pt idx="6">
                  <c:v>2.0913361075557049E-67</c:v>
                </c:pt>
                <c:pt idx="7">
                  <c:v>5.5282135745142565E-67</c:v>
                </c:pt>
                <c:pt idx="8">
                  <c:v>1.4568988296129003E-66</c:v>
                </c:pt>
                <c:pt idx="9">
                  <c:v>3.8278735240510312E-66</c:v>
                </c:pt>
                <c:pt idx="10">
                  <c:v>1.0026962010409461E-65</c:v>
                </c:pt>
                <c:pt idx="11">
                  <c:v>2.6185734681621834E-65</c:v>
                </c:pt>
                <c:pt idx="12">
                  <c:v>6.8177922131218731E-65</c:v>
                </c:pt>
                <c:pt idx="13">
                  <c:v>1.7697273511417959E-64</c:v>
                </c:pt>
                <c:pt idx="14">
                  <c:v>4.5798638657276511E-64</c:v>
                </c:pt>
                <c:pt idx="15">
                  <c:v>1.1816323685814112E-63</c:v>
                </c:pt>
                <c:pt idx="16">
                  <c:v>3.0394555282506641E-63</c:v>
                </c:pt>
                <c:pt idx="17">
                  <c:v>7.7945816681543603E-63</c:v>
                </c:pt>
                <c:pt idx="18">
                  <c:v>1.9928446001888212E-62</c:v>
                </c:pt>
                <c:pt idx="19">
                  <c:v>5.0796952814210645E-62</c:v>
                </c:pt>
                <c:pt idx="20">
                  <c:v>1.2908788683641743E-61</c:v>
                </c:pt>
                <c:pt idx="21">
                  <c:v>3.2705208809300216E-61</c:v>
                </c:pt>
                <c:pt idx="22">
                  <c:v>8.2609875028661949E-61</c:v>
                </c:pt>
                <c:pt idx="23">
                  <c:v>2.0803222217222226E-60</c:v>
                </c:pt>
                <c:pt idx="24">
                  <c:v>5.2229137648131918E-60</c:v>
                </c:pt>
                <c:pt idx="25">
                  <c:v>1.3073103710715177E-59</c:v>
                </c:pt>
                <c:pt idx="26">
                  <c:v>3.2623320431270119E-59</c:v>
                </c:pt>
                <c:pt idx="27">
                  <c:v>8.1163584940944965E-59</c:v>
                </c:pt>
                <c:pt idx="28">
                  <c:v>2.0131581093097565E-58</c:v>
                </c:pt>
                <c:pt idx="29">
                  <c:v>4.9782666218982722E-58</c:v>
                </c:pt>
                <c:pt idx="30">
                  <c:v>1.2273319056044763E-57</c:v>
                </c:pt>
                <c:pt idx="31">
                  <c:v>3.0166817789065631E-57</c:v>
                </c:pt>
                <c:pt idx="32">
                  <c:v>7.3923169643943944E-57</c:v>
                </c:pt>
                <c:pt idx="33">
                  <c:v>1.8059896795139935E-56</c:v>
                </c:pt>
                <c:pt idx="34">
                  <c:v>4.3987932744291744E-56</c:v>
                </c:pt>
                <c:pt idx="35">
                  <c:v>1.068157870057772E-55</c:v>
                </c:pt>
                <c:pt idx="36">
                  <c:v>2.5859548685686511E-55</c:v>
                </c:pt>
                <c:pt idx="37">
                  <c:v>6.2415153308502507E-55</c:v>
                </c:pt>
                <c:pt idx="38">
                  <c:v>1.5019059790833335E-54</c:v>
                </c:pt>
                <c:pt idx="39">
                  <c:v>3.6031227265929338E-54</c:v>
                </c:pt>
                <c:pt idx="40">
                  <c:v>8.6178507380159507E-54</c:v>
                </c:pt>
                <c:pt idx="41">
                  <c:v>2.0549557984135062E-53</c:v>
                </c:pt>
                <c:pt idx="42">
                  <c:v>4.8852816359310459E-53</c:v>
                </c:pt>
                <c:pt idx="43">
                  <c:v>1.1578714111895041E-52</c:v>
                </c:pt>
                <c:pt idx="44">
                  <c:v>2.7359909735286752E-52</c:v>
                </c:pt>
                <c:pt idx="45">
                  <c:v>6.4454403513390044E-52</c:v>
                </c:pt>
                <c:pt idx="46">
                  <c:v>1.5138196251001175E-51</c:v>
                </c:pt>
                <c:pt idx="47">
                  <c:v>3.5446982652111257E-51</c:v>
                </c:pt>
                <c:pt idx="48">
                  <c:v>8.275000304294918E-51</c:v>
                </c:pt>
                <c:pt idx="49">
                  <c:v>1.925929423749588E-50</c:v>
                </c:pt>
                <c:pt idx="50">
                  <c:v>4.4688556042750154E-50</c:v>
                </c:pt>
                <c:pt idx="51">
                  <c:v>1.0337984583273526E-49</c:v>
                </c:pt>
                <c:pt idx="52">
                  <c:v>2.3842898079436163E-49</c:v>
                </c:pt>
                <c:pt idx="53">
                  <c:v>5.4823380149278386E-49</c:v>
                </c:pt>
                <c:pt idx="54">
                  <c:v>1.2567710813684072E-48</c:v>
                </c:pt>
                <c:pt idx="55">
                  <c:v>2.8723023488474509E-48</c:v>
                </c:pt>
                <c:pt idx="56">
                  <c:v>6.5446696806158578E-48</c:v>
                </c:pt>
                <c:pt idx="57">
                  <c:v>1.4867190785598327E-47</c:v>
                </c:pt>
                <c:pt idx="58">
                  <c:v>3.3670820645397217E-47</c:v>
                </c:pt>
                <c:pt idx="59">
                  <c:v>7.6025991421221113E-47</c:v>
                </c:pt>
                <c:pt idx="60">
                  <c:v>1.7114100866709309E-46</c:v>
                </c:pt>
                <c:pt idx="61">
                  <c:v>3.8408706928159309E-46</c:v>
                </c:pt>
                <c:pt idx="62">
                  <c:v>8.5938721731836185E-46</c:v>
                </c:pt>
                <c:pt idx="63">
                  <c:v>1.9170423050758945E-45</c:v>
                </c:pt>
                <c:pt idx="64">
                  <c:v>4.2634199038448932E-45</c:v>
                </c:pt>
                <c:pt idx="65">
                  <c:v>9.452966611057231E-45</c:v>
                </c:pt>
                <c:pt idx="66">
                  <c:v>2.0895931868208149E-44</c:v>
                </c:pt>
                <c:pt idx="67">
                  <c:v>4.605098960417914E-44</c:v>
                </c:pt>
                <c:pt idx="68">
                  <c:v>1.0118119286891985E-43</c:v>
                </c:pt>
                <c:pt idx="69">
                  <c:v>2.2163800235179586E-43</c:v>
                </c:pt>
                <c:pt idx="70">
                  <c:v>4.8402998144511169E-43</c:v>
                </c:pt>
                <c:pt idx="71">
                  <c:v>1.0538623842809047E-42</c:v>
                </c:pt>
                <c:pt idx="72">
                  <c:v>2.287595047867763E-42</c:v>
                </c:pt>
                <c:pt idx="73">
                  <c:v>4.9506018082622625E-42</c:v>
                </c:pt>
                <c:pt idx="74">
                  <c:v>1.0681209876055469E-41</c:v>
                </c:pt>
                <c:pt idx="75">
                  <c:v>2.2975581145420468E-41</c:v>
                </c:pt>
                <c:pt idx="76">
                  <c:v>4.9271543343397618E-41</c:v>
                </c:pt>
                <c:pt idx="77">
                  <c:v>1.0534390927136051E-40</c:v>
                </c:pt>
                <c:pt idx="78">
                  <c:v>2.2454650498799025E-40</c:v>
                </c:pt>
                <c:pt idx="79">
                  <c:v>4.77184988315757E-40</c:v>
                </c:pt>
                <c:pt idx="80">
                  <c:v>1.0109992885516621E-39</c:v>
                </c:pt>
                <c:pt idx="81">
                  <c:v>2.1354948639192032E-39</c:v>
                </c:pt>
                <c:pt idx="82">
                  <c:v>4.4970717489827329E-39</c:v>
                </c:pt>
                <c:pt idx="83">
                  <c:v>9.4415806253959685E-39</c:v>
                </c:pt>
                <c:pt idx="84">
                  <c:v>1.9762559918698222E-38</c:v>
                </c:pt>
                <c:pt idx="85">
                  <c:v>4.1240630604167807E-38</c:v>
                </c:pt>
                <c:pt idx="86">
                  <c:v>8.58007332243476E-38</c:v>
                </c:pt>
                <c:pt idx="87">
                  <c:v>1.7796733829367008E-37</c:v>
                </c:pt>
                <c:pt idx="88">
                  <c:v>3.6802152035740986E-37</c:v>
                </c:pt>
                <c:pt idx="89">
                  <c:v>7.5873432038695447E-37</c:v>
                </c:pt>
                <c:pt idx="90">
                  <c:v>1.5595160456356281E-36</c:v>
                </c:pt>
                <c:pt idx="91">
                  <c:v>3.1957556827004547E-36</c:v>
                </c:pt>
                <c:pt idx="92">
                  <c:v>6.5289132223657238E-36</c:v>
                </c:pt>
                <c:pt idx="93">
                  <c:v>1.3298168356537805E-35</c:v>
                </c:pt>
                <c:pt idx="94">
                  <c:v>2.7003891947318581E-35</c:v>
                </c:pt>
                <c:pt idx="95">
                  <c:v>5.4669424271809608E-35</c:v>
                </c:pt>
                <c:pt idx="96">
                  <c:v>1.1034336989509099E-34</c:v>
                </c:pt>
                <c:pt idx="97">
                  <c:v>2.2204018995939838E-34</c:v>
                </c:pt>
                <c:pt idx="98">
                  <c:v>4.4545161857523625E-34</c:v>
                </c:pt>
                <c:pt idx="99">
                  <c:v>8.9094951655534338E-34</c:v>
                </c:pt>
                <c:pt idx="100">
                  <c:v>1.7765983557549658E-33</c:v>
                </c:pt>
                <c:pt idx="101">
                  <c:v>3.5319050463908124E-33</c:v>
                </c:pt>
                <c:pt idx="102">
                  <c:v>7.0002312465914857E-33</c:v>
                </c:pt>
                <c:pt idx="103">
                  <c:v>1.3832457943071389E-32</c:v>
                </c:pt>
                <c:pt idx="104">
                  <c:v>2.7250215065550792E-32</c:v>
                </c:pt>
                <c:pt idx="105">
                  <c:v>5.3520987028275914E-32</c:v>
                </c:pt>
                <c:pt idx="106">
                  <c:v>1.0480014849418067E-31</c:v>
                </c:pt>
                <c:pt idx="107">
                  <c:v>2.0458947414796667E-31</c:v>
                </c:pt>
                <c:pt idx="108">
                  <c:v>3.9818810131659293E-31</c:v>
                </c:pt>
                <c:pt idx="109">
                  <c:v>7.7263944226726339E-31</c:v>
                </c:pt>
                <c:pt idx="110">
                  <c:v>1.494682930896549E-30</c:v>
                </c:pt>
                <c:pt idx="111">
                  <c:v>2.8827360517570912E-30</c:v>
                </c:pt>
                <c:pt idx="112">
                  <c:v>5.5429924631280207E-30</c:v>
                </c:pt>
                <c:pt idx="113">
                  <c:v>1.0625938568384824E-29</c:v>
                </c:pt>
                <c:pt idx="114">
                  <c:v>2.0308316241606105E-29</c:v>
                </c:pt>
                <c:pt idx="115">
                  <c:v>3.8695827517832723E-29</c:v>
                </c:pt>
                <c:pt idx="116">
                  <c:v>7.3508568194851076E-29</c:v>
                </c:pt>
                <c:pt idx="117">
                  <c:v>1.3921800075463264E-28</c:v>
                </c:pt>
                <c:pt idx="118">
                  <c:v>2.6286721626177488E-28</c:v>
                </c:pt>
                <c:pt idx="119">
                  <c:v>4.9483574451324722E-28</c:v>
                </c:pt>
                <c:pt idx="120">
                  <c:v>9.2868686881408138E-28</c:v>
                </c:pt>
                <c:pt idx="121">
                  <c:v>1.7376453818075905E-27</c:v>
                </c:pt>
                <c:pt idx="122">
                  <c:v>3.2414296482812523E-27</c:v>
                </c:pt>
                <c:pt idx="123">
                  <c:v>6.0283110627278398E-27</c:v>
                </c:pt>
                <c:pt idx="124">
                  <c:v>1.1177336141062571E-26</c:v>
                </c:pt>
                <c:pt idx="125">
                  <c:v>2.0661629703474651E-26</c:v>
                </c:pt>
                <c:pt idx="126">
                  <c:v>3.8078027221762785E-26</c:v>
                </c:pt>
                <c:pt idx="127">
                  <c:v>6.9962917288206754E-26</c:v>
                </c:pt>
                <c:pt idx="128">
                  <c:v>1.2815778259518437E-25</c:v>
                </c:pt>
                <c:pt idx="129">
                  <c:v>2.3404839271111205E-25</c:v>
                </c:pt>
                <c:pt idx="130">
                  <c:v>4.2613768828591837E-25</c:v>
                </c:pt>
                <c:pt idx="131">
                  <c:v>7.7353119431350864E-25</c:v>
                </c:pt>
                <c:pt idx="132">
                  <c:v>1.3998752107054776E-24</c:v>
                </c:pt>
                <c:pt idx="133">
                  <c:v>2.525715432802567E-24</c:v>
                </c:pt>
                <c:pt idx="134">
                  <c:v>4.5432131937475647E-24</c:v>
                </c:pt>
                <c:pt idx="135">
                  <c:v>8.1475197143427312E-24</c:v>
                </c:pt>
                <c:pt idx="136">
                  <c:v>1.4567040483912893E-23</c:v>
                </c:pt>
                <c:pt idx="137">
                  <c:v>2.596574803565289E-23</c:v>
                </c:pt>
                <c:pt idx="138">
                  <c:v>4.6143863492178344E-23</c:v>
                </c:pt>
                <c:pt idx="139">
                  <c:v>8.175431300802787E-23</c:v>
                </c:pt>
                <c:pt idx="140">
                  <c:v>1.4440791484043351E-22</c:v>
                </c:pt>
                <c:pt idx="141">
                  <c:v>2.5430501506515923E-22</c:v>
                </c:pt>
                <c:pt idx="142">
                  <c:v>4.4648045972914302E-22</c:v>
                </c:pt>
                <c:pt idx="143">
                  <c:v>7.8150829612556186E-22</c:v>
                </c:pt>
                <c:pt idx="144">
                  <c:v>1.3637926097373523E-21</c:v>
                </c:pt>
                <c:pt idx="145">
                  <c:v>2.3727210155536866E-21</c:v>
                </c:pt>
                <c:pt idx="146">
                  <c:v>4.1155570396069697E-21</c:v>
                </c:pt>
                <c:pt idx="147">
                  <c:v>7.1169543075472448E-21</c:v>
                </c:pt>
                <c:pt idx="148">
                  <c:v>1.2269965287086661E-20</c:v>
                </c:pt>
                <c:pt idx="149">
                  <c:v>2.1089976444582673E-20</c:v>
                </c:pt>
                <c:pt idx="150">
                  <c:v>3.6140358757356586E-20</c:v>
                </c:pt>
                <c:pt idx="151">
                  <c:v>6.1743668314779686E-20</c:v>
                </c:pt>
                <c:pt idx="152">
                  <c:v>1.0516615627432966E-19</c:v>
                </c:pt>
                <c:pt idx="153">
                  <c:v>1.7858425985655267E-19</c:v>
                </c:pt>
                <c:pt idx="154">
                  <c:v>3.0233885174745821E-19</c:v>
                </c:pt>
                <c:pt idx="155">
                  <c:v>5.1030326214044929E-19</c:v>
                </c:pt>
                <c:pt idx="156">
                  <c:v>8.5870963125277445E-19</c:v>
                </c:pt>
                <c:pt idx="157">
                  <c:v>1.4406149833918955E-18</c:v>
                </c:pt>
                <c:pt idx="158">
                  <c:v>2.4095343670968106E-18</c:v>
                </c:pt>
                <c:pt idx="159">
                  <c:v>4.0179259334878965E-18</c:v>
                </c:pt>
                <c:pt idx="160">
                  <c:v>6.6796596214219533E-18</c:v>
                </c:pt>
                <c:pt idx="161">
                  <c:v>1.107108900861448E-17</c:v>
                </c:pt>
                <c:pt idx="162">
                  <c:v>1.8294053987901308E-17</c:v>
                </c:pt>
                <c:pt idx="163">
                  <c:v>3.0137912977119532E-17</c:v>
                </c:pt>
                <c:pt idx="164">
                  <c:v>4.9499407069474618E-17</c:v>
                </c:pt>
                <c:pt idx="165">
                  <c:v>8.1053248059313857E-17</c:v>
                </c:pt>
                <c:pt idx="166">
                  <c:v>1.3231968353665193E-16</c:v>
                </c:pt>
                <c:pt idx="167">
                  <c:v>2.153585349300543E-16</c:v>
                </c:pt>
                <c:pt idx="168">
                  <c:v>3.4944861757509679E-16</c:v>
                </c:pt>
                <c:pt idx="169">
                  <c:v>5.6531195454893156E-16</c:v>
                </c:pt>
                <c:pt idx="170">
                  <c:v>9.1175177270527103E-16</c:v>
                </c:pt>
                <c:pt idx="171">
                  <c:v>1.4660496120729923E-15</c:v>
                </c:pt>
                <c:pt idx="172">
                  <c:v>2.3501972970530073E-15</c:v>
                </c:pt>
                <c:pt idx="173">
                  <c:v>3.7561556595993303E-15</c:v>
                </c:pt>
                <c:pt idx="174">
                  <c:v>5.9850315614837423E-15</c:v>
                </c:pt>
                <c:pt idx="175">
                  <c:v>9.5076440118773265E-15</c:v>
                </c:pt>
                <c:pt idx="176">
                  <c:v>1.5057850600852755E-14</c:v>
                </c:pt>
                <c:pt idx="177">
                  <c:v>2.3775883250923007E-14</c:v>
                </c:pt>
                <c:pt idx="178">
                  <c:v>3.7427768902550866E-14</c:v>
                </c:pt>
                <c:pt idx="179">
                  <c:v>5.8740119148615596E-14</c:v>
                </c:pt>
                <c:pt idx="180">
                  <c:v>9.1909268811332614E-14</c:v>
                </c:pt>
                <c:pt idx="181">
                  <c:v>1.4337301004373238E-13</c:v>
                </c:pt>
                <c:pt idx="182">
                  <c:v>2.2297650262945944E-13</c:v>
                </c:pt>
                <c:pt idx="183">
                  <c:v>3.4572787720047569E-13</c:v>
                </c:pt>
                <c:pt idx="184">
                  <c:v>5.344330455190549E-13</c:v>
                </c:pt>
                <c:pt idx="185">
                  <c:v>8.2363693247025373E-13</c:v>
                </c:pt>
                <c:pt idx="186">
                  <c:v>1.2654993460175992E-12</c:v>
                </c:pt>
                <c:pt idx="187">
                  <c:v>1.9385260514100473E-12</c:v>
                </c:pt>
                <c:pt idx="188">
                  <c:v>2.9604992990077922E-12</c:v>
                </c:pt>
                <c:pt idx="189">
                  <c:v>4.5075638526683029E-12</c:v>
                </c:pt>
                <c:pt idx="190">
                  <c:v>6.8423048001967082E-12</c:v>
                </c:pt>
                <c:pt idx="191">
                  <c:v>1.0354915272278915E-11</c:v>
                </c:pt>
                <c:pt idx="192">
                  <c:v>1.5623354491006066E-11</c:v>
                </c:pt>
                <c:pt idx="193">
                  <c:v>2.3500961352493026E-11</c:v>
                </c:pt>
                <c:pt idx="194">
                  <c:v>3.5243625174902744E-11</c:v>
                </c:pt>
                <c:pt idx="195">
                  <c:v>5.2693752024896775E-11</c:v>
                </c:pt>
                <c:pt idx="196">
                  <c:v>7.8545494279039065E-11</c:v>
                </c:pt>
                <c:pt idx="197">
                  <c:v>1.167258472183128E-10</c:v>
                </c:pt>
                <c:pt idx="198">
                  <c:v>1.7294037513872885E-10</c:v>
                </c:pt>
                <c:pt idx="199">
                  <c:v>2.5545203262917965E-10</c:v>
                </c:pt>
                <c:pt idx="200">
                  <c:v>3.7618886180775743E-10</c:v>
                </c:pt>
                <c:pt idx="201">
                  <c:v>5.5231407023552072E-10</c:v>
                </c:pt>
                <c:pt idx="202">
                  <c:v>8.0844389422111881E-10</c:v>
                </c:pt>
                <c:pt idx="203">
                  <c:v>1.1797697809795665E-9</c:v>
                </c:pt>
                <c:pt idx="204">
                  <c:v>1.7164385280156291E-9</c:v>
                </c:pt>
                <c:pt idx="205">
                  <c:v>2.4896760699245943E-9</c:v>
                </c:pt>
                <c:pt idx="206">
                  <c:v>3.6003194757747635E-9</c:v>
                </c:pt>
                <c:pt idx="207">
                  <c:v>5.1906630609187197E-9</c:v>
                </c:pt>
                <c:pt idx="208">
                  <c:v>7.460848849108389E-9</c:v>
                </c:pt>
                <c:pt idx="209">
                  <c:v>1.0691465741718203E-8</c:v>
                </c:pt>
                <c:pt idx="210">
                  <c:v>1.5274600485797341E-8</c:v>
                </c:pt>
                <c:pt idx="211">
                  <c:v>2.1756351922957016E-8</c:v>
                </c:pt>
                <c:pt idx="212">
                  <c:v>3.0894836030088291E-8</c:v>
                </c:pt>
                <c:pt idx="213">
                  <c:v>4.3739047186988688E-8</c:v>
                </c:pt>
                <c:pt idx="214">
                  <c:v>6.1735695581510535E-8</c:v>
                </c:pt>
                <c:pt idx="215">
                  <c:v>8.687343169885949E-8</c:v>
                </c:pt>
                <c:pt idx="216">
                  <c:v>1.2187684783680148E-7</c:v>
                </c:pt>
                <c:pt idx="217">
                  <c:v>1.7046650349628167E-7</c:v>
                </c:pt>
                <c:pt idx="218">
                  <c:v>2.3770619338158999E-7</c:v>
                </c:pt>
                <c:pt idx="219">
                  <c:v>3.3046505779276607E-7</c:v>
                </c:pt>
                <c:pt idx="220">
                  <c:v>4.5803028839384757E-7</c:v>
                </c:pt>
                <c:pt idx="221">
                  <c:v>6.3291655297494193E-7</c:v>
                </c:pt>
                <c:pt idx="222">
                  <c:v>8.7193139370693436E-7</c:v>
                </c:pt>
                <c:pt idx="223">
                  <c:v>1.1975724021892227E-6</c:v>
                </c:pt>
                <c:pt idx="224">
                  <c:v>1.6398527328153569E-6</c:v>
                </c:pt>
                <c:pt idx="225">
                  <c:v>2.2386774297129523E-6</c:v>
                </c:pt>
                <c:pt idx="226">
                  <c:v>3.04692523471658E-6</c:v>
                </c:pt>
                <c:pt idx="227">
                  <c:v>4.1344303369650853E-6</c:v>
                </c:pt>
                <c:pt idx="228">
                  <c:v>5.5931074644331572E-6</c:v>
                </c:pt>
                <c:pt idx="229">
                  <c:v>7.5435235946786687E-6</c:v>
                </c:pt>
                <c:pt idx="230">
                  <c:v>1.0143292432138832E-5</c:v>
                </c:pt>
                <c:pt idx="231">
                  <c:v>1.3597756000270339E-5</c:v>
                </c:pt>
                <c:pt idx="232">
                  <c:v>1.8173523857626674E-5</c:v>
                </c:pt>
                <c:pt idx="233">
                  <c:v>2.4215567487765971E-5</c:v>
                </c:pt>
                <c:pt idx="234">
                  <c:v>3.2168718542671165E-5</c:v>
                </c:pt>
                <c:pt idx="235">
                  <c:v>4.2604598290732075E-5</c:v>
                </c:pt>
                <c:pt idx="236">
                  <c:v>5.6255215512223135E-5</c:v>
                </c:pt>
                <c:pt idx="237">
                  <c:v>7.4054715001581643E-5</c:v>
                </c:pt>
                <c:pt idx="238">
                  <c:v>9.7191042633412004E-5</c:v>
                </c:pt>
                <c:pt idx="239">
                  <c:v>1.2716961937999112E-4</c:v>
                </c:pt>
                <c:pt idx="240">
                  <c:v>1.6589148922579956E-4</c:v>
                </c:pt>
                <c:pt idx="241">
                  <c:v>2.1574882760855833E-4</c:v>
                </c:pt>
                <c:pt idx="242">
                  <c:v>2.7974117006557676E-4</c:v>
                </c:pt>
                <c:pt idx="243">
                  <c:v>3.6161624635404289E-4</c:v>
                </c:pt>
                <c:pt idx="244">
                  <c:v>4.6603988313103343E-4</c:v>
                </c:pt>
                <c:pt idx="245">
                  <c:v>5.9880006615193465E-4</c:v>
                </c:pt>
                <c:pt idx="246">
                  <c:v>7.6705092629787198E-4</c:v>
                </c:pt>
                <c:pt idx="247">
                  <c:v>9.796031250720004E-4</c:v>
                </c:pt>
                <c:pt idx="248">
                  <c:v>1.2472678535742018E-3</c:v>
                </c:pt>
                <c:pt idx="249">
                  <c:v>1.5832624092482386E-3</c:v>
                </c:pt>
                <c:pt idx="250">
                  <c:v>2.0036860572002092E-3</c:v>
                </c:pt>
                <c:pt idx="251">
                  <c:v>2.5280755925663834E-3</c:v>
                </c:pt>
                <c:pt idx="252">
                  <c:v>3.1800506664016858E-3</c:v>
                </c:pt>
                <c:pt idx="253">
                  <c:v>3.9880594829400816E-3</c:v>
                </c:pt>
                <c:pt idx="254">
                  <c:v>4.9862358772293589E-3</c:v>
                </c:pt>
                <c:pt idx="255">
                  <c:v>6.215378988524518E-3</c:v>
                </c:pt>
                <c:pt idx="256">
                  <c:v>7.7240667008376205E-3</c:v>
                </c:pt>
                <c:pt idx="257">
                  <c:v>9.5699136631285427E-3</c:v>
                </c:pt>
                <c:pt idx="258">
                  <c:v>1.1820983961635638E-2</c:v>
                </c:pt>
                <c:pt idx="259">
                  <c:v>1.4557367322127819E-2</c:v>
                </c:pt>
                <c:pt idx="260">
                  <c:v>1.7872925996973373E-2</c:v>
                </c:pt>
                <c:pt idx="261">
                  <c:v>2.1877217165077938E-2</c:v>
                </c:pt>
                <c:pt idx="262">
                  <c:v>2.6697592670445948E-2</c:v>
                </c:pt>
                <c:pt idx="263">
                  <c:v>3.2481474180336187E-2</c:v>
                </c:pt>
                <c:pt idx="264">
                  <c:v>3.9398797299103561E-2</c:v>
                </c:pt>
                <c:pt idx="265">
                  <c:v>4.7644612786953533E-2</c:v>
                </c:pt>
                <c:pt idx="266">
                  <c:v>5.744182677689437E-2</c:v>
                </c:pt>
                <c:pt idx="267">
                  <c:v>6.9044054758926068E-2</c:v>
                </c:pt>
                <c:pt idx="268">
                  <c:v>8.2738556134107105E-2</c:v>
                </c:pt>
                <c:pt idx="269">
                  <c:v>9.8849207392533167E-2</c:v>
                </c:pt>
                <c:pt idx="270">
                  <c:v>0.11773946254163946</c:v>
                </c:pt>
                <c:pt idx="271">
                  <c:v>0.13981523944202481</c:v>
                </c:pt>
                <c:pt idx="272">
                  <c:v>0.16552766039170122</c:v>
                </c:pt>
                <c:pt idx="273">
                  <c:v>0.19537556487188407</c:v>
                </c:pt>
                <c:pt idx="274">
                  <c:v>0.22990770211406877</c:v>
                </c:pt>
                <c:pt idx="275">
                  <c:v>0.26972450141351056</c:v>
                </c:pt>
                <c:pt idx="276">
                  <c:v>0.31547930927678541</c:v>
                </c:pt>
                <c:pt idx="277">
                  <c:v>0.36787897496075006</c:v>
                </c:pt>
                <c:pt idx="278">
                  <c:v>0.42768366024617643</c:v>
                </c:pt>
                <c:pt idx="279">
                  <c:v>0.49570574578418453</c:v>
                </c:pt>
                <c:pt idx="280">
                  <c:v>0.57280770563898797</c:v>
                </c:pt>
                <c:pt idx="281">
                  <c:v>0.65989882413595757</c:v>
                </c:pt>
                <c:pt idx="282">
                  <c:v>0.75793063531439531</c:v>
                </c:pt>
                <c:pt idx="283">
                  <c:v>0.86789097555194683</c:v>
                </c:pt>
                <c:pt idx="284">
                  <c:v>0.9907965546461599</c:v>
                </c:pt>
                <c:pt idx="285">
                  <c:v>1.1276839700426511</c:v>
                </c:pt>
                <c:pt idx="286">
                  <c:v>1.2795991131175883</c:v>
                </c:pt>
                <c:pt idx="287">
                  <c:v>1.447584945493682</c:v>
                </c:pt>
                <c:pt idx="288">
                  <c:v>1.6326676570841347</c:v>
                </c:pt>
                <c:pt idx="289">
                  <c:v>1.83584125564789</c:v>
                </c:pt>
                <c:pt idx="290">
                  <c:v>2.0580506795597131</c:v>
                </c:pt>
                <c:pt idx="291">
                  <c:v>2.3001735705344886</c:v>
                </c:pt>
                <c:pt idx="292">
                  <c:v>2.5630008903620394</c:v>
                </c:pt>
                <c:pt idx="293">
                  <c:v>2.8472166141331541</c:v>
                </c:pt>
                <c:pt idx="294">
                  <c:v>3.1533767808090341</c:v>
                </c:pt>
                <c:pt idx="295">
                  <c:v>3.4818882288509507</c:v>
                </c:pt>
                <c:pt idx="296">
                  <c:v>3.8329873884505634</c:v>
                </c:pt>
                <c:pt idx="297">
                  <c:v>4.2067195411736673</c:v>
                </c:pt>
                <c:pt idx="298">
                  <c:v>4.6029189908493091</c:v>
                </c:pt>
                <c:pt idx="299">
                  <c:v>5.0211906146001652</c:v>
                </c:pt>
                <c:pt idx="300">
                  <c:v>5.4608932789612474</c:v>
                </c:pt>
                <c:pt idx="301">
                  <c:v>5.9211256108956976</c:v>
                </c:pt>
                <c:pt idx="302">
                  <c:v>6.4007146068824028</c:v>
                </c:pt>
                <c:pt idx="303">
                  <c:v>6.8982075435615622</c:v>
                </c:pt>
                <c:pt idx="304">
                  <c:v>7.411867620503287</c:v>
                </c:pt>
                <c:pt idx="305">
                  <c:v>7.9396737190200417</c:v>
                </c:pt>
                <c:pt idx="306">
                  <c:v>8.4793246009882797</c:v>
                </c:pt>
                <c:pt idx="307">
                  <c:v>9.0282477988808569</c:v>
                </c:pt>
                <c:pt idx="308">
                  <c:v>9.5836133637071867</c:v>
                </c:pt>
                <c:pt idx="309">
                  <c:v>10.142352542994926</c:v>
                </c:pt>
                <c:pt idx="310">
                  <c:v>10.701181358031269</c:v>
                </c:pt>
                <c:pt idx="311">
                  <c:v>11.256628940899125</c:v>
                </c:pt>
                <c:pt idx="312">
                  <c:v>11.805070379913712</c:v>
                </c:pt>
                <c:pt idx="313">
                  <c:v>12.342763709823332</c:v>
                </c:pt>
                <c:pt idx="314">
                  <c:v>12.865890573859712</c:v>
                </c:pt>
                <c:pt idx="315">
                  <c:v>13.37059998135495</c:v>
                </c:pt>
                <c:pt idx="316">
                  <c:v>13.853054490614497</c:v>
                </c:pt>
                <c:pt idx="317">
                  <c:v>14.30947806493492</c:v>
                </c:pt>
                <c:pt idx="318">
                  <c:v>14.73620478290033</c:v>
                </c:pt>
                <c:pt idx="319">
                  <c:v>15.129727534972549</c:v>
                </c:pt>
                <c:pt idx="320">
                  <c:v>15.486745808768072</c:v>
                </c:pt>
                <c:pt idx="321">
                  <c:v>15.804211656755896</c:v>
                </c:pt>
                <c:pt idx="322">
                  <c:v>16.079372953730147</c:v>
                </c:pt>
                <c:pt idx="323">
                  <c:v>16.309813086754477</c:v>
                </c:pt>
                <c:pt idx="324">
                  <c:v>16.493486277810963</c:v>
                </c:pt>
                <c:pt idx="325">
                  <c:v>16.628747817362751</c:v>
                </c:pt>
                <c:pt idx="326">
                  <c:v>16.714378584064566</c:v>
                </c:pt>
                <c:pt idx="327">
                  <c:v>16.749603339394366</c:v>
                </c:pt>
                <c:pt idx="328">
                  <c:v>16.734102413254764</c:v>
                </c:pt>
                <c:pt idx="329">
                  <c:v>16.668016534189906</c:v>
                </c:pt>
                <c:pt idx="330">
                  <c:v>16.551944702142389</c:v>
                </c:pt>
                <c:pt idx="331">
                  <c:v>16.386935148721161</c:v>
                </c:pt>
                <c:pt idx="332">
                  <c:v>16.174469575780396</c:v>
                </c:pt>
                <c:pt idx="333">
                  <c:v>15.916441003762781</c:v>
                </c:pt>
                <c:pt idx="334">
                  <c:v>15.615125692952754</c:v>
                </c:pt>
                <c:pt idx="335">
                  <c:v>15.273149720070613</c:v>
                </c:pt>
                <c:pt idx="336">
                  <c:v>14.893450896355924</c:v>
                </c:pt>
                <c:pt idx="337">
                  <c:v>14.479236798983761</c:v>
                </c:pt>
                <c:pt idx="338">
                  <c:v>14.033939753221397</c:v>
                </c:pt>
                <c:pt idx="339">
                  <c:v>13.561169646879522</c:v>
                </c:pt>
                <c:pt idx="340">
                  <c:v>13.064665480685637</c:v>
                </c:pt>
                <c:pt idx="341">
                  <c:v>12.548246558074176</c:v>
                </c:pt>
                <c:pt idx="342">
                  <c:v>12.015764196314521</c:v>
                </c:pt>
                <c:pt idx="343">
                  <c:v>11.471054799279401</c:v>
                </c:pt>
                <c:pt idx="344">
                  <c:v>10.917895071687296</c:v>
                </c:pt>
                <c:pt idx="345">
                  <c:v>10.359960078735529</c:v>
                </c:pt>
                <c:pt idx="346">
                  <c:v>9.8007847651698832</c:v>
                </c:pt>
                <c:pt idx="347">
                  <c:v>9.2437294478725249</c:v>
                </c:pt>
                <c:pt idx="348">
                  <c:v>8.6919496885942564</c:v>
                </c:pt>
                <c:pt idx="349">
                  <c:v>8.1483708420610022</c:v>
                </c:pt>
                <c:pt idx="350">
                  <c:v>7.6156674622445948</c:v>
                </c:pt>
                <c:pt idx="351">
                  <c:v>7.0962476392821516</c:v>
                </c:pt>
                <c:pt idx="352">
                  <c:v>6.5922422341379896</c:v>
                </c:pt>
                <c:pt idx="353">
                  <c:v>6.1054988799531102</c:v>
                </c:pt>
                <c:pt idx="354">
                  <c:v>5.6375805304704398</c:v>
                </c:pt>
                <c:pt idx="355">
                  <c:v>5.1897682584111768</c:v>
                </c:pt>
                <c:pt idx="356">
                  <c:v>4.7630679416187336</c:v>
                </c:pt>
                <c:pt idx="357">
                  <c:v>4.3582204229732922</c:v>
                </c:pt>
                <c:pt idx="358">
                  <c:v>3.9757146917498045</c:v>
                </c:pt>
                <c:pt idx="359">
                  <c:v>3.6158036093903618</c:v>
                </c:pt>
                <c:pt idx="360">
                  <c:v>3.2785216909390078</c:v>
                </c:pt>
                <c:pt idx="361">
                  <c:v>2.9637044539886186</c:v>
                </c:pt>
                <c:pt idx="362">
                  <c:v>2.6710088588231828</c:v>
                </c:pt>
                <c:pt idx="363">
                  <c:v>2.3999343851149288</c:v>
                </c:pt>
                <c:pt idx="364">
                  <c:v>2.1498443206944278</c:v>
                </c:pt>
                <c:pt idx="365">
                  <c:v>1.919986874992502</c:v>
                </c:pt>
                <c:pt idx="366">
                  <c:v>1.7095157718449803</c:v>
                </c:pt>
                <c:pt idx="367">
                  <c:v>1.5175100223971514</c:v>
                </c:pt>
                <c:pt idx="368">
                  <c:v>1.3429926266778627</c:v>
                </c:pt>
                <c:pt idx="369">
                  <c:v>1.1849480010390037</c:v>
                </c:pt>
                <c:pt idx="370">
                  <c:v>1.0423379765068439</c:v>
                </c:pt>
                <c:pt idx="371">
                  <c:v>0.91411625915592121</c:v>
                </c:pt>
                <c:pt idx="372">
                  <c:v>0.79924128683190454</c:v>
                </c:pt>
                <c:pt idx="373">
                  <c:v>0.69668745619655514</c:v>
                </c:pt>
                <c:pt idx="374">
                  <c:v>0.60545472954821755</c:v>
                </c:pt>
                <c:pt idx="375">
                  <c:v>0.52457666175920381</c:v>
                </c:pt>
                <c:pt idx="376">
                  <c:v>0.45312691380020786</c:v>
                </c:pt>
                <c:pt idx="377">
                  <c:v>0.39022434058303257</c:v>
                </c:pt>
                <c:pt idx="378">
                  <c:v>0.33503675736834171</c:v>
                </c:pt>
                <c:pt idx="379">
                  <c:v>0.28678350095637561</c:v>
                </c:pt>
                <c:pt idx="380">
                  <c:v>0.24473690959957173</c:v>
                </c:pt>
                <c:pt idx="381">
                  <c:v>0.20822284946172187</c:v>
                </c:pt>
                <c:pt idx="382">
                  <c:v>0.17662041591085934</c:v>
                </c:pt>
                <c:pt idx="383">
                  <c:v>0.14936093546544324</c:v>
                </c:pt>
                <c:pt idx="384">
                  <c:v>0.12592638929848837</c:v>
                </c:pt>
                <c:pt idx="385">
                  <c:v>0.10584737231956884</c:v>
                </c:pt>
                <c:pt idx="386">
                  <c:v>8.8700693478699383E-2</c:v>
                </c:pt>
                <c:pt idx="387">
                  <c:v>7.4106713504983324E-2</c:v>
                </c:pt>
                <c:pt idx="388">
                  <c:v>6.1726506187812571E-2</c:v>
                </c:pt>
                <c:pt idx="389">
                  <c:v>5.1258918924581003E-2</c:v>
                </c:pt>
                <c:pt idx="390">
                  <c:v>4.24375978590033E-2</c:v>
                </c:pt>
                <c:pt idx="391">
                  <c:v>3.5028032809100003E-2</c:v>
                </c:pt>
                <c:pt idx="392">
                  <c:v>2.8824667524029523E-2</c:v>
                </c:pt>
                <c:pt idx="393">
                  <c:v>2.3648111783322639E-2</c:v>
                </c:pt>
                <c:pt idx="394">
                  <c:v>1.9342483571431604E-2</c:v>
                </c:pt>
                <c:pt idx="395">
                  <c:v>1.5772902103528365E-2</c:v>
                </c:pt>
                <c:pt idx="396">
                  <c:v>1.2823145883959277E-2</c:v>
                </c:pt>
                <c:pt idx="397">
                  <c:v>1.0393484254861406E-2</c:v>
                </c:pt>
                <c:pt idx="398">
                  <c:v>8.3986860247426114E-3</c:v>
                </c:pt>
                <c:pt idx="399">
                  <c:v>6.7662047166130324E-3</c:v>
                </c:pt>
                <c:pt idx="400">
                  <c:v>5.4345366915313211E-3</c:v>
                </c:pt>
                <c:pt idx="401">
                  <c:v>4.351745822349054E-3</c:v>
                </c:pt>
                <c:pt idx="402">
                  <c:v>3.4741464431164194E-3</c:v>
                </c:pt>
                <c:pt idx="403">
                  <c:v>2.7651349085839761E-3</c:v>
                </c:pt>
                <c:pt idx="404">
                  <c:v>2.194159189811337E-3</c:v>
                </c:pt>
                <c:pt idx="405">
                  <c:v>1.7358154332670899E-3</c:v>
                </c:pt>
                <c:pt idx="406">
                  <c:v>1.3690602519953155E-3</c:v>
                </c:pt>
                <c:pt idx="407">
                  <c:v>1.0765276333825056E-3</c:v>
                </c:pt>
                <c:pt idx="408">
                  <c:v>8.4393967986877243E-4</c:v>
                </c:pt>
                <c:pt idx="409">
                  <c:v>6.5960089376672923E-4</c:v>
                </c:pt>
                <c:pt idx="410">
                  <c:v>5.1396632880366044E-4</c:v>
                </c:pt>
                <c:pt idx="411">
                  <c:v>3.9927462008745168E-4</c:v>
                </c:pt>
                <c:pt idx="412">
                  <c:v>3.0923763708026893E-4</c:v>
                </c:pt>
                <c:pt idx="413">
                  <c:v>2.3877925410659977E-4</c:v>
                </c:pt>
                <c:pt idx="414">
                  <c:v>1.8381647793815805E-4</c:v>
                </c:pt>
                <c:pt idx="415">
                  <c:v>1.4107689537889423E-4</c:v>
                </c:pt>
                <c:pt idx="416">
                  <c:v>1.079470929633742E-4</c:v>
                </c:pt>
                <c:pt idx="417">
                  <c:v>8.2347347141294635E-5</c:v>
                </c:pt>
                <c:pt idx="418">
                  <c:v>6.2628480997955601E-5</c:v>
                </c:pt>
                <c:pt idx="419">
                  <c:v>4.7487329594957963E-5</c:v>
                </c:pt>
                <c:pt idx="420">
                  <c:v>3.5897749444493395E-5</c:v>
                </c:pt>
                <c:pt idx="421">
                  <c:v>2.7054549082982257E-5</c:v>
                </c:pt>
                <c:pt idx="422">
                  <c:v>2.032810906032896E-5</c:v>
                </c:pt>
                <c:pt idx="423">
                  <c:v>1.5227803647072211E-5</c:v>
                </c:pt>
                <c:pt idx="424">
                  <c:v>1.1372636509652747E-5</c:v>
                </c:pt>
                <c:pt idx="425">
                  <c:v>8.4677621938597342E-6</c:v>
                </c:pt>
                <c:pt idx="426">
                  <c:v>6.2857883169440415E-6</c:v>
                </c:pt>
                <c:pt idx="427">
                  <c:v>4.6519437427851749E-6</c:v>
                </c:pt>
                <c:pt idx="428">
                  <c:v>3.432359435864804E-6</c:v>
                </c:pt>
                <c:pt idx="429">
                  <c:v>2.5248447071888689E-6</c:v>
                </c:pt>
                <c:pt idx="430">
                  <c:v>1.8516554874608907E-6</c:v>
                </c:pt>
                <c:pt idx="431">
                  <c:v>1.353846122962407E-6</c:v>
                </c:pt>
                <c:pt idx="432">
                  <c:v>9.8687473050916236E-7</c:v>
                </c:pt>
                <c:pt idx="433">
                  <c:v>7.1719682125416039E-7</c:v>
                </c:pt>
                <c:pt idx="434">
                  <c:v>5.1963487091852955E-7</c:v>
                </c:pt>
                <c:pt idx="435">
                  <c:v>3.7535466942750111E-7</c:v>
                </c:pt>
                <c:pt idx="436">
                  <c:v>2.7031426351476368E-7</c:v>
                </c:pt>
                <c:pt idx="437">
                  <c:v>1.9407951854418278E-7</c:v>
                </c:pt>
                <c:pt idx="438">
                  <c:v>1.3892296825844783E-7</c:v>
                </c:pt>
                <c:pt idx="439">
                  <c:v>9.9140705681950239E-8</c:v>
                </c:pt>
                <c:pt idx="440">
                  <c:v>7.0536444063580013E-8</c:v>
                </c:pt>
                <c:pt idx="441">
                  <c:v>5.0033250904393127E-8</c:v>
                </c:pt>
                <c:pt idx="442">
                  <c:v>3.5382416160219226E-8</c:v>
                </c:pt>
                <c:pt idx="443">
                  <c:v>2.4945938918368332E-8</c:v>
                </c:pt>
                <c:pt idx="444">
                  <c:v>1.7534598541577387E-8</c:v>
                </c:pt>
                <c:pt idx="445">
                  <c:v>1.2287835921494364E-8</c:v>
                </c:pt>
                <c:pt idx="446">
                  <c:v>8.5849660944790454E-9</c:v>
                </c:pt>
                <c:pt idx="447">
                  <c:v>5.9797822411130557E-9</c:v>
                </c:pt>
                <c:pt idx="448">
                  <c:v>4.1525584864107004E-9</c:v>
                </c:pt>
                <c:pt idx="449">
                  <c:v>2.8749463917756653E-9</c:v>
                </c:pt>
                <c:pt idx="450">
                  <c:v>1.9843914540792859E-9</c:v>
                </c:pt>
                <c:pt idx="451">
                  <c:v>1.3655529640600376E-9</c:v>
                </c:pt>
                <c:pt idx="452">
                  <c:v>9.3685710458291221E-10</c:v>
                </c:pt>
                <c:pt idx="453">
                  <c:v>6.4079890949789196E-10</c:v>
                </c:pt>
                <c:pt idx="454">
                  <c:v>4.3697216913908938E-10</c:v>
                </c:pt>
                <c:pt idx="455">
                  <c:v>2.9707725007560521E-10</c:v>
                </c:pt>
                <c:pt idx="456">
                  <c:v>2.0135787389555725E-10</c:v>
                </c:pt>
                <c:pt idx="457">
                  <c:v>1.3606657177185763E-10</c:v>
                </c:pt>
                <c:pt idx="458">
                  <c:v>9.1668024625095738E-11</c:v>
                </c:pt>
                <c:pt idx="459">
                  <c:v>6.1569823244267903E-11</c:v>
                </c:pt>
                <c:pt idx="460">
                  <c:v>4.1228880742863807E-11</c:v>
                </c:pt>
                <c:pt idx="461">
                  <c:v>2.7524458728595463E-11</c:v>
                </c:pt>
                <c:pt idx="462">
                  <c:v>1.8319753834113686E-11</c:v>
                </c:pt>
                <c:pt idx="463">
                  <c:v>1.2156374872488874E-11</c:v>
                </c:pt>
                <c:pt idx="464">
                  <c:v>8.0421494371826754E-12</c:v>
                </c:pt>
                <c:pt idx="465">
                  <c:v>5.3042477094553247E-12</c:v>
                </c:pt>
                <c:pt idx="466">
                  <c:v>3.4878601282792656E-12</c:v>
                </c:pt>
                <c:pt idx="467">
                  <c:v>2.2865353883407082E-12</c:v>
                </c:pt>
                <c:pt idx="468">
                  <c:v>1.4944465896844927E-12</c:v>
                </c:pt>
                <c:pt idx="469">
                  <c:v>9.7379260788737365E-13</c:v>
                </c:pt>
                <c:pt idx="470">
                  <c:v>6.3261014562441535E-13</c:v>
                </c:pt>
                <c:pt idx="471">
                  <c:v>4.0972214349287196E-13</c:v>
                </c:pt>
                <c:pt idx="472">
                  <c:v>2.6456130464578315E-13</c:v>
                </c:pt>
                <c:pt idx="473">
                  <c:v>1.7031261419730103E-13</c:v>
                </c:pt>
                <c:pt idx="474">
                  <c:v>1.0930773892799926E-13</c:v>
                </c:pt>
                <c:pt idx="475">
                  <c:v>6.9942090797687469E-14</c:v>
                </c:pt>
                <c:pt idx="476">
                  <c:v>4.4617981035167382E-14</c:v>
                </c:pt>
                <c:pt idx="477">
                  <c:v>2.8376891690784921E-14</c:v>
                </c:pt>
                <c:pt idx="478">
                  <c:v>1.7992989838666344E-14</c:v>
                </c:pt>
                <c:pt idx="479">
                  <c:v>1.1374320224998784E-14</c:v>
                </c:pt>
                <c:pt idx="480">
                  <c:v>7.1685475655170697E-15</c:v>
                </c:pt>
                <c:pt idx="481">
                  <c:v>4.5042293452839477E-15</c:v>
                </c:pt>
                <c:pt idx="482">
                  <c:v>2.8215868605854282E-15</c:v>
                </c:pt>
                <c:pt idx="483">
                  <c:v>1.7621787383077151E-15</c:v>
                </c:pt>
                <c:pt idx="484">
                  <c:v>1.0972108503337436E-15</c:v>
                </c:pt>
                <c:pt idx="485">
                  <c:v>6.8110463320788889E-16</c:v>
                </c:pt>
                <c:pt idx="486">
                  <c:v>4.2152290594185315E-16</c:v>
                </c:pt>
                <c:pt idx="487">
                  <c:v>2.6008309740495583E-16</c:v>
                </c:pt>
                <c:pt idx="488">
                  <c:v>1.5998773200366548E-16</c:v>
                </c:pt>
                <c:pt idx="489">
                  <c:v>9.8117130653165802E-17</c:v>
                </c:pt>
                <c:pt idx="490">
                  <c:v>5.9991068965530648E-17</c:v>
                </c:pt>
                <c:pt idx="491">
                  <c:v>3.6568905830821768E-17</c:v>
                </c:pt>
                <c:pt idx="492">
                  <c:v>2.2223933852058098E-17</c:v>
                </c:pt>
                <c:pt idx="493">
                  <c:v>1.3465221736684635E-17</c:v>
                </c:pt>
                <c:pt idx="494">
                  <c:v>8.1337287916905373E-18</c:v>
                </c:pt>
                <c:pt idx="495">
                  <c:v>4.8983461191949317E-18</c:v>
                </c:pt>
                <c:pt idx="496">
                  <c:v>2.9409853108494183E-18</c:v>
                </c:pt>
                <c:pt idx="497">
                  <c:v>1.7604343966824847E-18</c:v>
                </c:pt>
                <c:pt idx="498">
                  <c:v>1.0505831713515187E-18</c:v>
                </c:pt>
                <c:pt idx="499">
                  <c:v>6.2506421789477313E-19</c:v>
                </c:pt>
                <c:pt idx="500">
                  <c:v>3.7076816769275982E-19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407.29994414133915</c:v>
                </c:pt>
                <c:pt idx="1">
                  <c:v>407.2499441413392</c:v>
                </c:pt>
                <c:pt idx="2">
                  <c:v>407.19994414133913</c:v>
                </c:pt>
                <c:pt idx="3">
                  <c:v>407.14994414133918</c:v>
                </c:pt>
                <c:pt idx="4">
                  <c:v>407.09994414133911</c:v>
                </c:pt>
                <c:pt idx="5">
                  <c:v>407.04994414133915</c:v>
                </c:pt>
                <c:pt idx="6">
                  <c:v>406.9999441413392</c:v>
                </c:pt>
                <c:pt idx="7">
                  <c:v>406.94994414133913</c:v>
                </c:pt>
                <c:pt idx="8">
                  <c:v>406.89994414133918</c:v>
                </c:pt>
                <c:pt idx="9">
                  <c:v>406.84994414133911</c:v>
                </c:pt>
                <c:pt idx="10">
                  <c:v>406.79994414133915</c:v>
                </c:pt>
                <c:pt idx="11">
                  <c:v>406.74994414134011</c:v>
                </c:pt>
                <c:pt idx="12">
                  <c:v>406.69994414134015</c:v>
                </c:pt>
                <c:pt idx="13">
                  <c:v>406.6499441413402</c:v>
                </c:pt>
                <c:pt idx="14">
                  <c:v>406.59994414134013</c:v>
                </c:pt>
                <c:pt idx="15">
                  <c:v>406.54994414134018</c:v>
                </c:pt>
                <c:pt idx="16">
                  <c:v>406.49994414134011</c:v>
                </c:pt>
                <c:pt idx="17">
                  <c:v>406.44994414134015</c:v>
                </c:pt>
                <c:pt idx="18">
                  <c:v>406.3999441413402</c:v>
                </c:pt>
                <c:pt idx="19">
                  <c:v>406.34994414134013</c:v>
                </c:pt>
                <c:pt idx="20">
                  <c:v>406.29994414134018</c:v>
                </c:pt>
                <c:pt idx="21">
                  <c:v>406.24994414134011</c:v>
                </c:pt>
                <c:pt idx="22">
                  <c:v>406.19994414134015</c:v>
                </c:pt>
                <c:pt idx="23">
                  <c:v>406.1499441413402</c:v>
                </c:pt>
                <c:pt idx="24">
                  <c:v>406.09994414134013</c:v>
                </c:pt>
                <c:pt idx="25">
                  <c:v>406.04994414134018</c:v>
                </c:pt>
                <c:pt idx="26">
                  <c:v>405.99994414134011</c:v>
                </c:pt>
                <c:pt idx="27">
                  <c:v>405.94994414134015</c:v>
                </c:pt>
                <c:pt idx="28">
                  <c:v>405.8999441413402</c:v>
                </c:pt>
                <c:pt idx="29">
                  <c:v>405.84994414134013</c:v>
                </c:pt>
                <c:pt idx="30">
                  <c:v>405.79994414134018</c:v>
                </c:pt>
                <c:pt idx="31">
                  <c:v>405.74994414134011</c:v>
                </c:pt>
                <c:pt idx="32">
                  <c:v>405.69994414134015</c:v>
                </c:pt>
                <c:pt idx="33">
                  <c:v>405.64994414134111</c:v>
                </c:pt>
                <c:pt idx="34">
                  <c:v>405.59994414134115</c:v>
                </c:pt>
                <c:pt idx="35">
                  <c:v>405.5499441413412</c:v>
                </c:pt>
                <c:pt idx="36">
                  <c:v>405.49994414134113</c:v>
                </c:pt>
                <c:pt idx="37">
                  <c:v>405.44994414134118</c:v>
                </c:pt>
                <c:pt idx="38">
                  <c:v>405.39994414134111</c:v>
                </c:pt>
                <c:pt idx="39">
                  <c:v>405.34994414134115</c:v>
                </c:pt>
                <c:pt idx="40">
                  <c:v>405.2999441413412</c:v>
                </c:pt>
                <c:pt idx="41">
                  <c:v>405.24994414134113</c:v>
                </c:pt>
                <c:pt idx="42">
                  <c:v>405.19994414134118</c:v>
                </c:pt>
                <c:pt idx="43">
                  <c:v>405.14994414134111</c:v>
                </c:pt>
                <c:pt idx="44">
                  <c:v>405.09994414134115</c:v>
                </c:pt>
                <c:pt idx="45">
                  <c:v>405.0499441413412</c:v>
                </c:pt>
                <c:pt idx="46">
                  <c:v>404.99994414134113</c:v>
                </c:pt>
                <c:pt idx="47">
                  <c:v>404.94994414134118</c:v>
                </c:pt>
                <c:pt idx="48">
                  <c:v>404.89994414134111</c:v>
                </c:pt>
                <c:pt idx="49">
                  <c:v>404.84994414134115</c:v>
                </c:pt>
                <c:pt idx="50">
                  <c:v>404.7999441413412</c:v>
                </c:pt>
                <c:pt idx="51">
                  <c:v>404.74994414134113</c:v>
                </c:pt>
                <c:pt idx="52">
                  <c:v>404.69994414134118</c:v>
                </c:pt>
                <c:pt idx="53">
                  <c:v>404.64994414134111</c:v>
                </c:pt>
                <c:pt idx="54">
                  <c:v>404.59994414134115</c:v>
                </c:pt>
                <c:pt idx="55">
                  <c:v>404.54994414134211</c:v>
                </c:pt>
                <c:pt idx="56">
                  <c:v>404.49994414134216</c:v>
                </c:pt>
                <c:pt idx="57">
                  <c:v>404.4499441413422</c:v>
                </c:pt>
                <c:pt idx="58">
                  <c:v>404.39994414134213</c:v>
                </c:pt>
                <c:pt idx="59">
                  <c:v>404.34994414134218</c:v>
                </c:pt>
                <c:pt idx="60">
                  <c:v>404.29994414134211</c:v>
                </c:pt>
                <c:pt idx="61">
                  <c:v>404.24994414134216</c:v>
                </c:pt>
                <c:pt idx="62">
                  <c:v>404.1999441413422</c:v>
                </c:pt>
                <c:pt idx="63">
                  <c:v>404.14994414134213</c:v>
                </c:pt>
                <c:pt idx="64">
                  <c:v>404.09994414134218</c:v>
                </c:pt>
                <c:pt idx="65">
                  <c:v>404.04994414134211</c:v>
                </c:pt>
                <c:pt idx="66">
                  <c:v>403.99994414134216</c:v>
                </c:pt>
                <c:pt idx="67">
                  <c:v>403.9499441413422</c:v>
                </c:pt>
                <c:pt idx="68">
                  <c:v>403.89994414134213</c:v>
                </c:pt>
                <c:pt idx="69">
                  <c:v>403.84994414134218</c:v>
                </c:pt>
                <c:pt idx="70">
                  <c:v>403.79994414134211</c:v>
                </c:pt>
                <c:pt idx="71">
                  <c:v>403.74994414134216</c:v>
                </c:pt>
                <c:pt idx="72">
                  <c:v>403.6999441413422</c:v>
                </c:pt>
                <c:pt idx="73">
                  <c:v>403.64994414134213</c:v>
                </c:pt>
                <c:pt idx="74">
                  <c:v>403.59994414134218</c:v>
                </c:pt>
                <c:pt idx="75">
                  <c:v>403.54994414134211</c:v>
                </c:pt>
                <c:pt idx="76">
                  <c:v>403.49994414134216</c:v>
                </c:pt>
                <c:pt idx="77">
                  <c:v>403.44994414134311</c:v>
                </c:pt>
                <c:pt idx="78">
                  <c:v>403.39994414134316</c:v>
                </c:pt>
                <c:pt idx="79">
                  <c:v>403.3499441413432</c:v>
                </c:pt>
                <c:pt idx="80">
                  <c:v>403.29994414134313</c:v>
                </c:pt>
                <c:pt idx="81">
                  <c:v>403.24994414134318</c:v>
                </c:pt>
                <c:pt idx="82">
                  <c:v>403.19994414134311</c:v>
                </c:pt>
                <c:pt idx="83">
                  <c:v>403.14994414134316</c:v>
                </c:pt>
                <c:pt idx="84">
                  <c:v>403.0999441413432</c:v>
                </c:pt>
                <c:pt idx="85">
                  <c:v>403.04994414134313</c:v>
                </c:pt>
                <c:pt idx="86">
                  <c:v>402.99994414134318</c:v>
                </c:pt>
                <c:pt idx="87">
                  <c:v>402.94994414134311</c:v>
                </c:pt>
                <c:pt idx="88">
                  <c:v>402.89994414134316</c:v>
                </c:pt>
                <c:pt idx="89">
                  <c:v>402.8499441413432</c:v>
                </c:pt>
                <c:pt idx="90">
                  <c:v>402.79994414134313</c:v>
                </c:pt>
                <c:pt idx="91">
                  <c:v>402.74994414134318</c:v>
                </c:pt>
                <c:pt idx="92">
                  <c:v>402.69994414134311</c:v>
                </c:pt>
                <c:pt idx="93">
                  <c:v>402.64994414134316</c:v>
                </c:pt>
                <c:pt idx="94">
                  <c:v>402.5999441413432</c:v>
                </c:pt>
                <c:pt idx="95">
                  <c:v>402.54994414134313</c:v>
                </c:pt>
                <c:pt idx="96">
                  <c:v>402.49994414134318</c:v>
                </c:pt>
                <c:pt idx="97">
                  <c:v>402.44994414134311</c:v>
                </c:pt>
                <c:pt idx="98">
                  <c:v>402.39994414134316</c:v>
                </c:pt>
                <c:pt idx="99">
                  <c:v>402.34994414134411</c:v>
                </c:pt>
                <c:pt idx="100">
                  <c:v>402.29994414134416</c:v>
                </c:pt>
                <c:pt idx="101">
                  <c:v>402.2499441413442</c:v>
                </c:pt>
                <c:pt idx="102">
                  <c:v>402.19994414134413</c:v>
                </c:pt>
                <c:pt idx="103">
                  <c:v>402.14994414134418</c:v>
                </c:pt>
                <c:pt idx="104">
                  <c:v>402.09994414134411</c:v>
                </c:pt>
                <c:pt idx="105">
                  <c:v>402.04994414134416</c:v>
                </c:pt>
                <c:pt idx="106">
                  <c:v>401.9999441413442</c:v>
                </c:pt>
                <c:pt idx="107">
                  <c:v>401.94994414134413</c:v>
                </c:pt>
                <c:pt idx="108">
                  <c:v>401.89994414134418</c:v>
                </c:pt>
                <c:pt idx="109">
                  <c:v>401.84994414134411</c:v>
                </c:pt>
                <c:pt idx="110">
                  <c:v>401.79994414134416</c:v>
                </c:pt>
                <c:pt idx="111">
                  <c:v>401.7499441413442</c:v>
                </c:pt>
                <c:pt idx="112">
                  <c:v>401.69994414134413</c:v>
                </c:pt>
                <c:pt idx="113">
                  <c:v>401.64994414134418</c:v>
                </c:pt>
                <c:pt idx="114">
                  <c:v>401.59994414134411</c:v>
                </c:pt>
                <c:pt idx="115">
                  <c:v>401.54994414134416</c:v>
                </c:pt>
                <c:pt idx="116">
                  <c:v>401.4999441413442</c:v>
                </c:pt>
                <c:pt idx="117">
                  <c:v>401.44994414134413</c:v>
                </c:pt>
                <c:pt idx="118">
                  <c:v>401.39994414134418</c:v>
                </c:pt>
                <c:pt idx="119">
                  <c:v>401.34994414134411</c:v>
                </c:pt>
                <c:pt idx="120">
                  <c:v>401.29994414134416</c:v>
                </c:pt>
                <c:pt idx="121">
                  <c:v>401.24994414134511</c:v>
                </c:pt>
                <c:pt idx="122">
                  <c:v>401.19994414134516</c:v>
                </c:pt>
                <c:pt idx="123">
                  <c:v>401.1499441413452</c:v>
                </c:pt>
                <c:pt idx="124">
                  <c:v>401.09994414134513</c:v>
                </c:pt>
                <c:pt idx="125">
                  <c:v>401.04994414134518</c:v>
                </c:pt>
                <c:pt idx="126">
                  <c:v>400.99994414134511</c:v>
                </c:pt>
                <c:pt idx="127">
                  <c:v>400.94994414134516</c:v>
                </c:pt>
                <c:pt idx="128">
                  <c:v>400.8999441413452</c:v>
                </c:pt>
                <c:pt idx="129">
                  <c:v>400.84994414134513</c:v>
                </c:pt>
                <c:pt idx="130">
                  <c:v>400.79994414134518</c:v>
                </c:pt>
                <c:pt idx="131">
                  <c:v>400.74994414134511</c:v>
                </c:pt>
                <c:pt idx="132">
                  <c:v>400.69994414134516</c:v>
                </c:pt>
                <c:pt idx="133">
                  <c:v>400.6499441413452</c:v>
                </c:pt>
                <c:pt idx="134">
                  <c:v>400.59994414134513</c:v>
                </c:pt>
                <c:pt idx="135">
                  <c:v>400.54994414134518</c:v>
                </c:pt>
                <c:pt idx="136">
                  <c:v>400.49994414134511</c:v>
                </c:pt>
                <c:pt idx="137">
                  <c:v>400.44994414134516</c:v>
                </c:pt>
                <c:pt idx="138">
                  <c:v>400.3999441413452</c:v>
                </c:pt>
                <c:pt idx="139">
                  <c:v>400.34994414134513</c:v>
                </c:pt>
                <c:pt idx="140">
                  <c:v>400.29994414134518</c:v>
                </c:pt>
                <c:pt idx="141">
                  <c:v>400.24994414134511</c:v>
                </c:pt>
                <c:pt idx="142">
                  <c:v>400.19994414134516</c:v>
                </c:pt>
                <c:pt idx="143">
                  <c:v>400.14994414134611</c:v>
                </c:pt>
                <c:pt idx="144">
                  <c:v>400.09994414134616</c:v>
                </c:pt>
                <c:pt idx="145">
                  <c:v>400.0499441413462</c:v>
                </c:pt>
                <c:pt idx="146">
                  <c:v>399.99994414134613</c:v>
                </c:pt>
                <c:pt idx="147">
                  <c:v>399.94994414134618</c:v>
                </c:pt>
                <c:pt idx="148">
                  <c:v>399.89994414134611</c:v>
                </c:pt>
                <c:pt idx="149">
                  <c:v>399.84994414134616</c:v>
                </c:pt>
                <c:pt idx="150">
                  <c:v>399.7999441413462</c:v>
                </c:pt>
                <c:pt idx="151">
                  <c:v>399.74994414134613</c:v>
                </c:pt>
                <c:pt idx="152">
                  <c:v>399.69994414134618</c:v>
                </c:pt>
                <c:pt idx="153">
                  <c:v>399.64994414134611</c:v>
                </c:pt>
                <c:pt idx="154">
                  <c:v>399.59994414134616</c:v>
                </c:pt>
                <c:pt idx="155">
                  <c:v>399.5499441413462</c:v>
                </c:pt>
                <c:pt idx="156">
                  <c:v>399.49994414134613</c:v>
                </c:pt>
                <c:pt idx="157">
                  <c:v>399.44994414134618</c:v>
                </c:pt>
                <c:pt idx="158">
                  <c:v>399.39994414134611</c:v>
                </c:pt>
                <c:pt idx="159">
                  <c:v>399.34994414134616</c:v>
                </c:pt>
                <c:pt idx="160">
                  <c:v>399.2999441413462</c:v>
                </c:pt>
                <c:pt idx="161">
                  <c:v>399.24994414134613</c:v>
                </c:pt>
                <c:pt idx="162">
                  <c:v>399.19994414134618</c:v>
                </c:pt>
                <c:pt idx="163">
                  <c:v>399.14994414134611</c:v>
                </c:pt>
                <c:pt idx="164">
                  <c:v>399.09994414134616</c:v>
                </c:pt>
                <c:pt idx="165">
                  <c:v>399.04994414134711</c:v>
                </c:pt>
                <c:pt idx="166">
                  <c:v>398.99994414134716</c:v>
                </c:pt>
                <c:pt idx="167">
                  <c:v>398.9499441413472</c:v>
                </c:pt>
                <c:pt idx="168">
                  <c:v>398.89994414134713</c:v>
                </c:pt>
                <c:pt idx="169">
                  <c:v>398.84994414134718</c:v>
                </c:pt>
                <c:pt idx="170">
                  <c:v>398.79994414134711</c:v>
                </c:pt>
                <c:pt idx="171">
                  <c:v>398.74994414134716</c:v>
                </c:pt>
                <c:pt idx="172">
                  <c:v>398.6999441413472</c:v>
                </c:pt>
                <c:pt idx="173">
                  <c:v>398.64994414134713</c:v>
                </c:pt>
                <c:pt idx="174">
                  <c:v>398.59994414134718</c:v>
                </c:pt>
                <c:pt idx="175">
                  <c:v>398.54994414134711</c:v>
                </c:pt>
                <c:pt idx="176">
                  <c:v>398.49994414134716</c:v>
                </c:pt>
                <c:pt idx="177">
                  <c:v>398.4499441413472</c:v>
                </c:pt>
                <c:pt idx="178">
                  <c:v>398.39994414134713</c:v>
                </c:pt>
                <c:pt idx="179">
                  <c:v>398.34994414134718</c:v>
                </c:pt>
                <c:pt idx="180">
                  <c:v>398.29994414134711</c:v>
                </c:pt>
                <c:pt idx="181">
                  <c:v>398.24994414134716</c:v>
                </c:pt>
                <c:pt idx="182">
                  <c:v>398.1999441413472</c:v>
                </c:pt>
                <c:pt idx="183">
                  <c:v>398.14994414134713</c:v>
                </c:pt>
                <c:pt idx="184">
                  <c:v>398.09994414134718</c:v>
                </c:pt>
                <c:pt idx="185">
                  <c:v>398.04994414134711</c:v>
                </c:pt>
                <c:pt idx="186">
                  <c:v>397.99994414134716</c:v>
                </c:pt>
                <c:pt idx="187">
                  <c:v>397.94994414134811</c:v>
                </c:pt>
                <c:pt idx="188">
                  <c:v>397.89994414134816</c:v>
                </c:pt>
                <c:pt idx="189">
                  <c:v>397.8499441413482</c:v>
                </c:pt>
                <c:pt idx="190">
                  <c:v>397.79994414134813</c:v>
                </c:pt>
                <c:pt idx="191">
                  <c:v>397.74994414134818</c:v>
                </c:pt>
                <c:pt idx="192">
                  <c:v>397.69994414134811</c:v>
                </c:pt>
                <c:pt idx="193">
                  <c:v>397.64994414134816</c:v>
                </c:pt>
                <c:pt idx="194">
                  <c:v>397.5999441413482</c:v>
                </c:pt>
                <c:pt idx="195">
                  <c:v>397.54994414134813</c:v>
                </c:pt>
                <c:pt idx="196">
                  <c:v>397.49994414134818</c:v>
                </c:pt>
                <c:pt idx="197">
                  <c:v>397.44994414134811</c:v>
                </c:pt>
                <c:pt idx="198">
                  <c:v>397.39994414134816</c:v>
                </c:pt>
                <c:pt idx="199">
                  <c:v>397.3499441413482</c:v>
                </c:pt>
                <c:pt idx="200">
                  <c:v>397.29994414134813</c:v>
                </c:pt>
                <c:pt idx="201">
                  <c:v>397.24994414134818</c:v>
                </c:pt>
                <c:pt idx="202">
                  <c:v>397.19994414134811</c:v>
                </c:pt>
                <c:pt idx="203">
                  <c:v>397.14994414134816</c:v>
                </c:pt>
                <c:pt idx="204">
                  <c:v>397.0999441413482</c:v>
                </c:pt>
                <c:pt idx="205">
                  <c:v>397.04994414134813</c:v>
                </c:pt>
                <c:pt idx="206">
                  <c:v>396.99994414134818</c:v>
                </c:pt>
                <c:pt idx="207">
                  <c:v>396.94994414134811</c:v>
                </c:pt>
                <c:pt idx="208">
                  <c:v>396.89994414134816</c:v>
                </c:pt>
                <c:pt idx="209">
                  <c:v>396.84994414134911</c:v>
                </c:pt>
                <c:pt idx="210">
                  <c:v>396.79994414134916</c:v>
                </c:pt>
                <c:pt idx="211">
                  <c:v>396.7499441413492</c:v>
                </c:pt>
                <c:pt idx="212">
                  <c:v>396.69994414134914</c:v>
                </c:pt>
                <c:pt idx="213">
                  <c:v>396.64994414134918</c:v>
                </c:pt>
                <c:pt idx="214">
                  <c:v>396.59994414134911</c:v>
                </c:pt>
                <c:pt idx="215">
                  <c:v>396.54994414134916</c:v>
                </c:pt>
                <c:pt idx="216">
                  <c:v>396.4999441413492</c:v>
                </c:pt>
                <c:pt idx="217">
                  <c:v>396.44994414134914</c:v>
                </c:pt>
                <c:pt idx="218">
                  <c:v>396.39994414134918</c:v>
                </c:pt>
                <c:pt idx="219">
                  <c:v>396.34994414134911</c:v>
                </c:pt>
                <c:pt idx="220">
                  <c:v>396.29994414134916</c:v>
                </c:pt>
                <c:pt idx="221">
                  <c:v>396.2499441413492</c:v>
                </c:pt>
                <c:pt idx="222">
                  <c:v>396.19994414134914</c:v>
                </c:pt>
                <c:pt idx="223">
                  <c:v>396.14994414134918</c:v>
                </c:pt>
                <c:pt idx="224">
                  <c:v>396.09994414134911</c:v>
                </c:pt>
                <c:pt idx="225">
                  <c:v>396.04994414134916</c:v>
                </c:pt>
                <c:pt idx="226">
                  <c:v>395.9999441413492</c:v>
                </c:pt>
                <c:pt idx="227">
                  <c:v>395.94994414134914</c:v>
                </c:pt>
                <c:pt idx="228">
                  <c:v>395.89994414134918</c:v>
                </c:pt>
                <c:pt idx="229">
                  <c:v>395.84994414134911</c:v>
                </c:pt>
                <c:pt idx="230">
                  <c:v>395.79994414134916</c:v>
                </c:pt>
                <c:pt idx="231">
                  <c:v>395.74994414135011</c:v>
                </c:pt>
                <c:pt idx="232">
                  <c:v>395.69994414135016</c:v>
                </c:pt>
                <c:pt idx="233">
                  <c:v>395.6499441413502</c:v>
                </c:pt>
                <c:pt idx="234">
                  <c:v>395.59994414135014</c:v>
                </c:pt>
                <c:pt idx="235">
                  <c:v>395.54994414135018</c:v>
                </c:pt>
                <c:pt idx="236">
                  <c:v>395.49994414135011</c:v>
                </c:pt>
                <c:pt idx="237">
                  <c:v>395.44994414135016</c:v>
                </c:pt>
                <c:pt idx="238">
                  <c:v>395.3999441413502</c:v>
                </c:pt>
                <c:pt idx="239">
                  <c:v>395.34994414135014</c:v>
                </c:pt>
                <c:pt idx="240">
                  <c:v>395.29994414135018</c:v>
                </c:pt>
                <c:pt idx="241">
                  <c:v>395.24994414135011</c:v>
                </c:pt>
                <c:pt idx="242">
                  <c:v>395.19994414135016</c:v>
                </c:pt>
                <c:pt idx="243">
                  <c:v>395.1499441413502</c:v>
                </c:pt>
                <c:pt idx="244">
                  <c:v>395.09994414135014</c:v>
                </c:pt>
                <c:pt idx="245">
                  <c:v>395.04994414135018</c:v>
                </c:pt>
                <c:pt idx="246">
                  <c:v>394.99994414135011</c:v>
                </c:pt>
                <c:pt idx="247">
                  <c:v>394.94994414135016</c:v>
                </c:pt>
                <c:pt idx="248">
                  <c:v>394.8999441413502</c:v>
                </c:pt>
                <c:pt idx="249">
                  <c:v>394.84994414135014</c:v>
                </c:pt>
                <c:pt idx="250">
                  <c:v>394.79994414135018</c:v>
                </c:pt>
                <c:pt idx="251">
                  <c:v>394.74994414135011</c:v>
                </c:pt>
                <c:pt idx="252">
                  <c:v>394.69994414135016</c:v>
                </c:pt>
                <c:pt idx="253">
                  <c:v>394.64994414135111</c:v>
                </c:pt>
                <c:pt idx="254">
                  <c:v>394.59994414135116</c:v>
                </c:pt>
                <c:pt idx="255">
                  <c:v>394.5499441413512</c:v>
                </c:pt>
                <c:pt idx="256">
                  <c:v>394.49994414135114</c:v>
                </c:pt>
                <c:pt idx="257">
                  <c:v>394.44994414135118</c:v>
                </c:pt>
                <c:pt idx="258">
                  <c:v>394.39994414135111</c:v>
                </c:pt>
                <c:pt idx="259">
                  <c:v>394.34994414135116</c:v>
                </c:pt>
                <c:pt idx="260">
                  <c:v>394.2999441413512</c:v>
                </c:pt>
                <c:pt idx="261">
                  <c:v>394.24994414135114</c:v>
                </c:pt>
                <c:pt idx="262">
                  <c:v>394.19994414135118</c:v>
                </c:pt>
                <c:pt idx="263">
                  <c:v>394.14994414135111</c:v>
                </c:pt>
                <c:pt idx="264">
                  <c:v>394.09994414135116</c:v>
                </c:pt>
                <c:pt idx="265">
                  <c:v>394.0499441413512</c:v>
                </c:pt>
                <c:pt idx="266">
                  <c:v>393.99994414135114</c:v>
                </c:pt>
                <c:pt idx="267">
                  <c:v>393.94994414135118</c:v>
                </c:pt>
                <c:pt idx="268">
                  <c:v>393.89994414135111</c:v>
                </c:pt>
                <c:pt idx="269">
                  <c:v>393.84994414135116</c:v>
                </c:pt>
                <c:pt idx="270">
                  <c:v>393.7999441413512</c:v>
                </c:pt>
                <c:pt idx="271">
                  <c:v>393.74994414135114</c:v>
                </c:pt>
                <c:pt idx="272">
                  <c:v>393.69994414135118</c:v>
                </c:pt>
                <c:pt idx="273">
                  <c:v>393.64994414135111</c:v>
                </c:pt>
                <c:pt idx="274">
                  <c:v>393.59994414135116</c:v>
                </c:pt>
                <c:pt idx="275">
                  <c:v>393.54994414135211</c:v>
                </c:pt>
                <c:pt idx="276">
                  <c:v>393.49994414135216</c:v>
                </c:pt>
                <c:pt idx="277">
                  <c:v>393.4499441413522</c:v>
                </c:pt>
                <c:pt idx="278">
                  <c:v>393.39994414135214</c:v>
                </c:pt>
                <c:pt idx="279">
                  <c:v>393.34994414135218</c:v>
                </c:pt>
                <c:pt idx="280">
                  <c:v>393.29994414135211</c:v>
                </c:pt>
                <c:pt idx="281">
                  <c:v>393.24994414135216</c:v>
                </c:pt>
                <c:pt idx="282">
                  <c:v>393.1999441413522</c:v>
                </c:pt>
                <c:pt idx="283">
                  <c:v>393.14994414135214</c:v>
                </c:pt>
                <c:pt idx="284">
                  <c:v>393.09994414135218</c:v>
                </c:pt>
                <c:pt idx="285">
                  <c:v>393.04994414135211</c:v>
                </c:pt>
                <c:pt idx="286">
                  <c:v>392.99994414135216</c:v>
                </c:pt>
                <c:pt idx="287">
                  <c:v>392.9499441413522</c:v>
                </c:pt>
                <c:pt idx="288">
                  <c:v>392.89994414135214</c:v>
                </c:pt>
                <c:pt idx="289">
                  <c:v>392.84994414135218</c:v>
                </c:pt>
                <c:pt idx="290">
                  <c:v>392.79994414135211</c:v>
                </c:pt>
                <c:pt idx="291">
                  <c:v>392.74994414135216</c:v>
                </c:pt>
                <c:pt idx="292">
                  <c:v>392.6999441413522</c:v>
                </c:pt>
                <c:pt idx="293">
                  <c:v>392.64994414135214</c:v>
                </c:pt>
                <c:pt idx="294">
                  <c:v>392.59994414135218</c:v>
                </c:pt>
                <c:pt idx="295">
                  <c:v>392.54994414135211</c:v>
                </c:pt>
                <c:pt idx="296">
                  <c:v>392.49994414135216</c:v>
                </c:pt>
                <c:pt idx="297">
                  <c:v>392.44994414135311</c:v>
                </c:pt>
                <c:pt idx="298">
                  <c:v>392.39994414135316</c:v>
                </c:pt>
                <c:pt idx="299">
                  <c:v>392.34994414135321</c:v>
                </c:pt>
                <c:pt idx="300">
                  <c:v>392.29994414135314</c:v>
                </c:pt>
                <c:pt idx="301">
                  <c:v>392.24994414135318</c:v>
                </c:pt>
                <c:pt idx="302">
                  <c:v>392.19994414135311</c:v>
                </c:pt>
                <c:pt idx="303">
                  <c:v>392.14994414135316</c:v>
                </c:pt>
                <c:pt idx="304">
                  <c:v>392.09994414135321</c:v>
                </c:pt>
                <c:pt idx="305">
                  <c:v>392.04994414135314</c:v>
                </c:pt>
                <c:pt idx="306">
                  <c:v>391.99994414135318</c:v>
                </c:pt>
                <c:pt idx="307">
                  <c:v>391.94994414135311</c:v>
                </c:pt>
                <c:pt idx="308">
                  <c:v>391.89994414135316</c:v>
                </c:pt>
                <c:pt idx="309">
                  <c:v>391.84994414135321</c:v>
                </c:pt>
                <c:pt idx="310">
                  <c:v>391.79994414135314</c:v>
                </c:pt>
                <c:pt idx="311">
                  <c:v>391.74994414135318</c:v>
                </c:pt>
                <c:pt idx="312">
                  <c:v>391.69994414135311</c:v>
                </c:pt>
                <c:pt idx="313">
                  <c:v>391.64994414135316</c:v>
                </c:pt>
                <c:pt idx="314">
                  <c:v>391.59994414135321</c:v>
                </c:pt>
                <c:pt idx="315">
                  <c:v>391.54994414135314</c:v>
                </c:pt>
                <c:pt idx="316">
                  <c:v>391.49994414135318</c:v>
                </c:pt>
                <c:pt idx="317">
                  <c:v>391.44994414135311</c:v>
                </c:pt>
                <c:pt idx="318">
                  <c:v>391.39994414135316</c:v>
                </c:pt>
                <c:pt idx="319">
                  <c:v>391.34994414135411</c:v>
                </c:pt>
                <c:pt idx="320">
                  <c:v>391.29994414135416</c:v>
                </c:pt>
                <c:pt idx="321">
                  <c:v>391.24994414135421</c:v>
                </c:pt>
                <c:pt idx="322">
                  <c:v>391.19994414135414</c:v>
                </c:pt>
                <c:pt idx="323">
                  <c:v>391.14994414135418</c:v>
                </c:pt>
                <c:pt idx="324">
                  <c:v>391.09994414135411</c:v>
                </c:pt>
                <c:pt idx="325">
                  <c:v>391.04994414135416</c:v>
                </c:pt>
                <c:pt idx="326">
                  <c:v>390.99994414135421</c:v>
                </c:pt>
                <c:pt idx="327">
                  <c:v>390.94994414135414</c:v>
                </c:pt>
                <c:pt idx="328">
                  <c:v>390.89994414135418</c:v>
                </c:pt>
                <c:pt idx="329">
                  <c:v>390.84994414135411</c:v>
                </c:pt>
                <c:pt idx="330">
                  <c:v>390.79994414135416</c:v>
                </c:pt>
                <c:pt idx="331">
                  <c:v>390.74994414135421</c:v>
                </c:pt>
                <c:pt idx="332">
                  <c:v>390.69994414135414</c:v>
                </c:pt>
                <c:pt idx="333">
                  <c:v>390.64994414135418</c:v>
                </c:pt>
                <c:pt idx="334">
                  <c:v>390.59994414135411</c:v>
                </c:pt>
                <c:pt idx="335">
                  <c:v>390.54994414135416</c:v>
                </c:pt>
                <c:pt idx="336">
                  <c:v>390.49994414135421</c:v>
                </c:pt>
                <c:pt idx="337">
                  <c:v>390.44994414135414</c:v>
                </c:pt>
                <c:pt idx="338">
                  <c:v>390.39994414135418</c:v>
                </c:pt>
                <c:pt idx="339">
                  <c:v>390.34994414135411</c:v>
                </c:pt>
                <c:pt idx="340">
                  <c:v>390.29994414135416</c:v>
                </c:pt>
                <c:pt idx="341">
                  <c:v>390.24994414135512</c:v>
                </c:pt>
                <c:pt idx="342">
                  <c:v>390.19994414135516</c:v>
                </c:pt>
                <c:pt idx="343">
                  <c:v>390.14994414135521</c:v>
                </c:pt>
                <c:pt idx="344">
                  <c:v>390.09994414135514</c:v>
                </c:pt>
                <c:pt idx="345">
                  <c:v>390.04994414135518</c:v>
                </c:pt>
                <c:pt idx="346">
                  <c:v>389.99994414135512</c:v>
                </c:pt>
                <c:pt idx="347">
                  <c:v>389.94994414135516</c:v>
                </c:pt>
                <c:pt idx="348">
                  <c:v>389.89994414135521</c:v>
                </c:pt>
                <c:pt idx="349">
                  <c:v>389.84994414135514</c:v>
                </c:pt>
                <c:pt idx="350">
                  <c:v>389.79994414135518</c:v>
                </c:pt>
                <c:pt idx="351">
                  <c:v>389.74994414135512</c:v>
                </c:pt>
                <c:pt idx="352">
                  <c:v>389.69994414135516</c:v>
                </c:pt>
                <c:pt idx="353">
                  <c:v>389.64994414135521</c:v>
                </c:pt>
                <c:pt idx="354">
                  <c:v>389.59994414135514</c:v>
                </c:pt>
                <c:pt idx="355">
                  <c:v>389.54994414135518</c:v>
                </c:pt>
                <c:pt idx="356">
                  <c:v>389.49994414135512</c:v>
                </c:pt>
                <c:pt idx="357">
                  <c:v>389.44994414135516</c:v>
                </c:pt>
                <c:pt idx="358">
                  <c:v>389.39994414135521</c:v>
                </c:pt>
                <c:pt idx="359">
                  <c:v>389.34994414135514</c:v>
                </c:pt>
                <c:pt idx="360">
                  <c:v>389.29994414135518</c:v>
                </c:pt>
                <c:pt idx="361">
                  <c:v>389.24994414135512</c:v>
                </c:pt>
                <c:pt idx="362">
                  <c:v>389.19994414135516</c:v>
                </c:pt>
                <c:pt idx="363">
                  <c:v>389.14994414135612</c:v>
                </c:pt>
                <c:pt idx="364">
                  <c:v>389.09994414135616</c:v>
                </c:pt>
                <c:pt idx="365">
                  <c:v>389.04994414135621</c:v>
                </c:pt>
                <c:pt idx="366">
                  <c:v>388.99994414135614</c:v>
                </c:pt>
                <c:pt idx="367">
                  <c:v>388.94994414135618</c:v>
                </c:pt>
                <c:pt idx="368">
                  <c:v>388.89994414135612</c:v>
                </c:pt>
                <c:pt idx="369">
                  <c:v>388.84994414135616</c:v>
                </c:pt>
                <c:pt idx="370">
                  <c:v>388.79994414135621</c:v>
                </c:pt>
                <c:pt idx="371">
                  <c:v>388.74994414135614</c:v>
                </c:pt>
                <c:pt idx="372">
                  <c:v>388.69994414135618</c:v>
                </c:pt>
                <c:pt idx="373">
                  <c:v>388.64994414135612</c:v>
                </c:pt>
                <c:pt idx="374">
                  <c:v>388.59994414135616</c:v>
                </c:pt>
                <c:pt idx="375">
                  <c:v>388.54994414135621</c:v>
                </c:pt>
                <c:pt idx="376">
                  <c:v>388.49994414135614</c:v>
                </c:pt>
                <c:pt idx="377">
                  <c:v>388.44994414135618</c:v>
                </c:pt>
                <c:pt idx="378">
                  <c:v>388.39994414135612</c:v>
                </c:pt>
                <c:pt idx="379">
                  <c:v>388.34994414135616</c:v>
                </c:pt>
                <c:pt idx="380">
                  <c:v>388.29994414135621</c:v>
                </c:pt>
                <c:pt idx="381">
                  <c:v>388.24994414135614</c:v>
                </c:pt>
                <c:pt idx="382">
                  <c:v>388.19994414135618</c:v>
                </c:pt>
                <c:pt idx="383">
                  <c:v>388.14994414135612</c:v>
                </c:pt>
                <c:pt idx="384">
                  <c:v>388.09994414135616</c:v>
                </c:pt>
                <c:pt idx="385">
                  <c:v>388.04994414135712</c:v>
                </c:pt>
                <c:pt idx="386">
                  <c:v>387.99994414135716</c:v>
                </c:pt>
                <c:pt idx="387">
                  <c:v>387.94994414135721</c:v>
                </c:pt>
                <c:pt idx="388">
                  <c:v>387.89994414135714</c:v>
                </c:pt>
                <c:pt idx="389">
                  <c:v>387.84994414135718</c:v>
                </c:pt>
                <c:pt idx="390">
                  <c:v>387.79994414135712</c:v>
                </c:pt>
                <c:pt idx="391">
                  <c:v>387.74994414135716</c:v>
                </c:pt>
                <c:pt idx="392">
                  <c:v>387.69994414135721</c:v>
                </c:pt>
                <c:pt idx="393">
                  <c:v>387.64994414135714</c:v>
                </c:pt>
                <c:pt idx="394">
                  <c:v>387.59994414135718</c:v>
                </c:pt>
                <c:pt idx="395">
                  <c:v>387.54994414135712</c:v>
                </c:pt>
                <c:pt idx="396">
                  <c:v>387.49994414135716</c:v>
                </c:pt>
                <c:pt idx="397">
                  <c:v>387.44994414135721</c:v>
                </c:pt>
                <c:pt idx="398">
                  <c:v>387.39994414135714</c:v>
                </c:pt>
                <c:pt idx="399">
                  <c:v>387.34994414135718</c:v>
                </c:pt>
                <c:pt idx="400">
                  <c:v>387.29994414135712</c:v>
                </c:pt>
                <c:pt idx="401">
                  <c:v>387.24994414135716</c:v>
                </c:pt>
                <c:pt idx="402">
                  <c:v>387.19994414135721</c:v>
                </c:pt>
                <c:pt idx="403">
                  <c:v>387.14994414135714</c:v>
                </c:pt>
                <c:pt idx="404">
                  <c:v>387.09994414135718</c:v>
                </c:pt>
                <c:pt idx="405">
                  <c:v>387.04994414135712</c:v>
                </c:pt>
                <c:pt idx="406">
                  <c:v>386.99994414135716</c:v>
                </c:pt>
                <c:pt idx="407">
                  <c:v>386.94994414135812</c:v>
                </c:pt>
                <c:pt idx="408">
                  <c:v>386.89994414135816</c:v>
                </c:pt>
                <c:pt idx="409">
                  <c:v>386.84994414135821</c:v>
                </c:pt>
                <c:pt idx="410">
                  <c:v>386.79994414135814</c:v>
                </c:pt>
                <c:pt idx="411">
                  <c:v>386.74994414135818</c:v>
                </c:pt>
                <c:pt idx="412">
                  <c:v>386.69994414135812</c:v>
                </c:pt>
                <c:pt idx="413">
                  <c:v>386.64994414135816</c:v>
                </c:pt>
                <c:pt idx="414">
                  <c:v>386.59994414135821</c:v>
                </c:pt>
                <c:pt idx="415">
                  <c:v>386.54994414135814</c:v>
                </c:pt>
                <c:pt idx="416">
                  <c:v>386.49994414135818</c:v>
                </c:pt>
                <c:pt idx="417">
                  <c:v>386.44994414135812</c:v>
                </c:pt>
                <c:pt idx="418">
                  <c:v>386.39994414135816</c:v>
                </c:pt>
                <c:pt idx="419">
                  <c:v>386.34994414135821</c:v>
                </c:pt>
                <c:pt idx="420">
                  <c:v>386.29994414135814</c:v>
                </c:pt>
                <c:pt idx="421">
                  <c:v>386.24994414135818</c:v>
                </c:pt>
                <c:pt idx="422">
                  <c:v>386.19994414135812</c:v>
                </c:pt>
                <c:pt idx="423">
                  <c:v>386.14994414135816</c:v>
                </c:pt>
                <c:pt idx="424">
                  <c:v>386.09994414135821</c:v>
                </c:pt>
                <c:pt idx="425">
                  <c:v>386.04994414135814</c:v>
                </c:pt>
                <c:pt idx="426">
                  <c:v>385.99994414135818</c:v>
                </c:pt>
                <c:pt idx="427">
                  <c:v>385.94994414135812</c:v>
                </c:pt>
                <c:pt idx="428">
                  <c:v>385.89994414135816</c:v>
                </c:pt>
                <c:pt idx="429">
                  <c:v>385.84994414135912</c:v>
                </c:pt>
                <c:pt idx="430">
                  <c:v>385.79994414135916</c:v>
                </c:pt>
                <c:pt idx="431">
                  <c:v>385.74994414135921</c:v>
                </c:pt>
                <c:pt idx="432">
                  <c:v>385.69994414135914</c:v>
                </c:pt>
                <c:pt idx="433">
                  <c:v>385.64994414135919</c:v>
                </c:pt>
                <c:pt idx="434">
                  <c:v>385.59994414135912</c:v>
                </c:pt>
                <c:pt idx="435">
                  <c:v>385.54994414135916</c:v>
                </c:pt>
                <c:pt idx="436">
                  <c:v>385.49994414135921</c:v>
                </c:pt>
                <c:pt idx="437">
                  <c:v>385.44994414135914</c:v>
                </c:pt>
                <c:pt idx="438">
                  <c:v>385.39994414135919</c:v>
                </c:pt>
                <c:pt idx="439">
                  <c:v>385.34994414135912</c:v>
                </c:pt>
                <c:pt idx="440">
                  <c:v>385.29994414135916</c:v>
                </c:pt>
                <c:pt idx="441">
                  <c:v>385.24994414135921</c:v>
                </c:pt>
                <c:pt idx="442">
                  <c:v>385.19994414135914</c:v>
                </c:pt>
                <c:pt idx="443">
                  <c:v>385.14994414135919</c:v>
                </c:pt>
                <c:pt idx="444">
                  <c:v>385.09994414135912</c:v>
                </c:pt>
                <c:pt idx="445">
                  <c:v>385.04994414135916</c:v>
                </c:pt>
                <c:pt idx="446">
                  <c:v>384.99994414135921</c:v>
                </c:pt>
                <c:pt idx="447">
                  <c:v>384.94994414135914</c:v>
                </c:pt>
                <c:pt idx="448">
                  <c:v>384.89994414135919</c:v>
                </c:pt>
                <c:pt idx="449">
                  <c:v>384.84994414135912</c:v>
                </c:pt>
                <c:pt idx="450">
                  <c:v>384.79994414135916</c:v>
                </c:pt>
                <c:pt idx="451">
                  <c:v>384.74994414136012</c:v>
                </c:pt>
                <c:pt idx="452">
                  <c:v>384.69994414136016</c:v>
                </c:pt>
                <c:pt idx="453">
                  <c:v>384.64994414136021</c:v>
                </c:pt>
                <c:pt idx="454">
                  <c:v>384.59994414136014</c:v>
                </c:pt>
                <c:pt idx="455">
                  <c:v>384.54994414136019</c:v>
                </c:pt>
                <c:pt idx="456">
                  <c:v>384.49994414136012</c:v>
                </c:pt>
                <c:pt idx="457">
                  <c:v>384.44994414136016</c:v>
                </c:pt>
                <c:pt idx="458">
                  <c:v>384.39994414136021</c:v>
                </c:pt>
                <c:pt idx="459">
                  <c:v>384.34994414136014</c:v>
                </c:pt>
                <c:pt idx="460">
                  <c:v>384.29994414136019</c:v>
                </c:pt>
                <c:pt idx="461">
                  <c:v>384.24994414136012</c:v>
                </c:pt>
                <c:pt idx="462">
                  <c:v>384.19994414136016</c:v>
                </c:pt>
                <c:pt idx="463">
                  <c:v>384.14994414136021</c:v>
                </c:pt>
                <c:pt idx="464">
                  <c:v>384.09994414136014</c:v>
                </c:pt>
                <c:pt idx="465">
                  <c:v>384.04994414136019</c:v>
                </c:pt>
                <c:pt idx="466">
                  <c:v>383.99994414136012</c:v>
                </c:pt>
                <c:pt idx="467">
                  <c:v>383.94994414136016</c:v>
                </c:pt>
                <c:pt idx="468">
                  <c:v>383.89994414136021</c:v>
                </c:pt>
                <c:pt idx="469">
                  <c:v>383.84994414136014</c:v>
                </c:pt>
                <c:pt idx="470">
                  <c:v>383.79994414136019</c:v>
                </c:pt>
                <c:pt idx="471">
                  <c:v>383.74994414136012</c:v>
                </c:pt>
                <c:pt idx="472">
                  <c:v>383.69994414136016</c:v>
                </c:pt>
                <c:pt idx="473">
                  <c:v>383.64994414136112</c:v>
                </c:pt>
                <c:pt idx="474">
                  <c:v>383.59994414136116</c:v>
                </c:pt>
                <c:pt idx="475">
                  <c:v>383.54994414136121</c:v>
                </c:pt>
                <c:pt idx="476">
                  <c:v>383.49994414136114</c:v>
                </c:pt>
                <c:pt idx="477">
                  <c:v>383.44994414136119</c:v>
                </c:pt>
                <c:pt idx="478">
                  <c:v>383.39994414136112</c:v>
                </c:pt>
                <c:pt idx="479">
                  <c:v>383.34994414136116</c:v>
                </c:pt>
                <c:pt idx="480">
                  <c:v>383.29994414136121</c:v>
                </c:pt>
                <c:pt idx="481">
                  <c:v>383.24994414136114</c:v>
                </c:pt>
                <c:pt idx="482">
                  <c:v>383.19994414136119</c:v>
                </c:pt>
                <c:pt idx="483">
                  <c:v>383.14994414136112</c:v>
                </c:pt>
                <c:pt idx="484">
                  <c:v>383.09994414136116</c:v>
                </c:pt>
                <c:pt idx="485">
                  <c:v>383.04994414136121</c:v>
                </c:pt>
                <c:pt idx="486">
                  <c:v>382.99994414136114</c:v>
                </c:pt>
                <c:pt idx="487">
                  <c:v>382.94994414136119</c:v>
                </c:pt>
                <c:pt idx="488">
                  <c:v>382.89994414136112</c:v>
                </c:pt>
                <c:pt idx="489">
                  <c:v>382.84994414136116</c:v>
                </c:pt>
                <c:pt idx="490">
                  <c:v>382.79994414136121</c:v>
                </c:pt>
                <c:pt idx="491">
                  <c:v>382.74994414136114</c:v>
                </c:pt>
                <c:pt idx="492">
                  <c:v>382.69994414136119</c:v>
                </c:pt>
                <c:pt idx="493">
                  <c:v>382.64994414136112</c:v>
                </c:pt>
                <c:pt idx="494">
                  <c:v>382.59994414136116</c:v>
                </c:pt>
                <c:pt idx="495">
                  <c:v>382.54994414136212</c:v>
                </c:pt>
                <c:pt idx="496">
                  <c:v>382.49994414136216</c:v>
                </c:pt>
                <c:pt idx="497">
                  <c:v>382.44994414136221</c:v>
                </c:pt>
                <c:pt idx="498">
                  <c:v>382.39994414136214</c:v>
                </c:pt>
                <c:pt idx="499">
                  <c:v>382.34994414136219</c:v>
                </c:pt>
                <c:pt idx="500">
                  <c:v>382.29994414136212</c:v>
                </c:pt>
              </c:numCache>
            </c:numRef>
          </c:xVal>
          <c:yVal>
            <c:numRef>
              <c:f>Fluorine!$I$14:$I$1115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407.29994414133915</c:v>
                </c:pt>
                <c:pt idx="1">
                  <c:v>407.2499441413392</c:v>
                </c:pt>
                <c:pt idx="2">
                  <c:v>407.19994414133913</c:v>
                </c:pt>
                <c:pt idx="3">
                  <c:v>407.14994414133918</c:v>
                </c:pt>
                <c:pt idx="4">
                  <c:v>407.09994414133911</c:v>
                </c:pt>
                <c:pt idx="5">
                  <c:v>407.04994414133915</c:v>
                </c:pt>
                <c:pt idx="6">
                  <c:v>406.9999441413392</c:v>
                </c:pt>
                <c:pt idx="7">
                  <c:v>406.94994414133913</c:v>
                </c:pt>
                <c:pt idx="8">
                  <c:v>406.89994414133918</c:v>
                </c:pt>
                <c:pt idx="9">
                  <c:v>406.84994414133911</c:v>
                </c:pt>
                <c:pt idx="10">
                  <c:v>406.79994414133915</c:v>
                </c:pt>
                <c:pt idx="11">
                  <c:v>406.74994414134011</c:v>
                </c:pt>
                <c:pt idx="12">
                  <c:v>406.69994414134015</c:v>
                </c:pt>
                <c:pt idx="13">
                  <c:v>406.6499441413402</c:v>
                </c:pt>
                <c:pt idx="14">
                  <c:v>406.59994414134013</c:v>
                </c:pt>
                <c:pt idx="15">
                  <c:v>406.54994414134018</c:v>
                </c:pt>
                <c:pt idx="16">
                  <c:v>406.49994414134011</c:v>
                </c:pt>
                <c:pt idx="17">
                  <c:v>406.44994414134015</c:v>
                </c:pt>
                <c:pt idx="18">
                  <c:v>406.3999441413402</c:v>
                </c:pt>
                <c:pt idx="19">
                  <c:v>406.34994414134013</c:v>
                </c:pt>
                <c:pt idx="20">
                  <c:v>406.29994414134018</c:v>
                </c:pt>
                <c:pt idx="21">
                  <c:v>406.24994414134011</c:v>
                </c:pt>
                <c:pt idx="22">
                  <c:v>406.19994414134015</c:v>
                </c:pt>
                <c:pt idx="23">
                  <c:v>406.1499441413402</c:v>
                </c:pt>
                <c:pt idx="24">
                  <c:v>406.09994414134013</c:v>
                </c:pt>
                <c:pt idx="25">
                  <c:v>406.04994414134018</c:v>
                </c:pt>
                <c:pt idx="26">
                  <c:v>405.99994414134011</c:v>
                </c:pt>
                <c:pt idx="27">
                  <c:v>405.94994414134015</c:v>
                </c:pt>
                <c:pt idx="28">
                  <c:v>405.8999441413402</c:v>
                </c:pt>
                <c:pt idx="29">
                  <c:v>405.84994414134013</c:v>
                </c:pt>
                <c:pt idx="30">
                  <c:v>405.79994414134018</c:v>
                </c:pt>
                <c:pt idx="31">
                  <c:v>405.74994414134011</c:v>
                </c:pt>
                <c:pt idx="32">
                  <c:v>405.69994414134015</c:v>
                </c:pt>
                <c:pt idx="33">
                  <c:v>405.64994414134111</c:v>
                </c:pt>
                <c:pt idx="34">
                  <c:v>405.59994414134115</c:v>
                </c:pt>
                <c:pt idx="35">
                  <c:v>405.5499441413412</c:v>
                </c:pt>
                <c:pt idx="36">
                  <c:v>405.49994414134113</c:v>
                </c:pt>
                <c:pt idx="37">
                  <c:v>405.44994414134118</c:v>
                </c:pt>
                <c:pt idx="38">
                  <c:v>405.39994414134111</c:v>
                </c:pt>
                <c:pt idx="39">
                  <c:v>405.34994414134115</c:v>
                </c:pt>
                <c:pt idx="40">
                  <c:v>405.2999441413412</c:v>
                </c:pt>
                <c:pt idx="41">
                  <c:v>405.24994414134113</c:v>
                </c:pt>
                <c:pt idx="42">
                  <c:v>405.19994414134118</c:v>
                </c:pt>
                <c:pt idx="43">
                  <c:v>405.14994414134111</c:v>
                </c:pt>
                <c:pt idx="44">
                  <c:v>405.09994414134115</c:v>
                </c:pt>
                <c:pt idx="45">
                  <c:v>405.0499441413412</c:v>
                </c:pt>
                <c:pt idx="46">
                  <c:v>404.99994414134113</c:v>
                </c:pt>
                <c:pt idx="47">
                  <c:v>404.94994414134118</c:v>
                </c:pt>
                <c:pt idx="48">
                  <c:v>404.89994414134111</c:v>
                </c:pt>
                <c:pt idx="49">
                  <c:v>404.84994414134115</c:v>
                </c:pt>
                <c:pt idx="50">
                  <c:v>404.7999441413412</c:v>
                </c:pt>
                <c:pt idx="51">
                  <c:v>404.74994414134113</c:v>
                </c:pt>
                <c:pt idx="52">
                  <c:v>404.69994414134118</c:v>
                </c:pt>
                <c:pt idx="53">
                  <c:v>404.64994414134111</c:v>
                </c:pt>
                <c:pt idx="54">
                  <c:v>404.59994414134115</c:v>
                </c:pt>
                <c:pt idx="55">
                  <c:v>404.54994414134211</c:v>
                </c:pt>
                <c:pt idx="56">
                  <c:v>404.49994414134216</c:v>
                </c:pt>
                <c:pt idx="57">
                  <c:v>404.4499441413422</c:v>
                </c:pt>
                <c:pt idx="58">
                  <c:v>404.39994414134213</c:v>
                </c:pt>
                <c:pt idx="59">
                  <c:v>404.34994414134218</c:v>
                </c:pt>
                <c:pt idx="60">
                  <c:v>404.29994414134211</c:v>
                </c:pt>
                <c:pt idx="61">
                  <c:v>404.24994414134216</c:v>
                </c:pt>
                <c:pt idx="62">
                  <c:v>404.1999441413422</c:v>
                </c:pt>
                <c:pt idx="63">
                  <c:v>404.14994414134213</c:v>
                </c:pt>
                <c:pt idx="64">
                  <c:v>404.09994414134218</c:v>
                </c:pt>
                <c:pt idx="65">
                  <c:v>404.04994414134211</c:v>
                </c:pt>
                <c:pt idx="66">
                  <c:v>403.99994414134216</c:v>
                </c:pt>
                <c:pt idx="67">
                  <c:v>403.9499441413422</c:v>
                </c:pt>
                <c:pt idx="68">
                  <c:v>403.89994414134213</c:v>
                </c:pt>
                <c:pt idx="69">
                  <c:v>403.84994414134218</c:v>
                </c:pt>
                <c:pt idx="70">
                  <c:v>403.79994414134211</c:v>
                </c:pt>
                <c:pt idx="71">
                  <c:v>403.74994414134216</c:v>
                </c:pt>
                <c:pt idx="72">
                  <c:v>403.6999441413422</c:v>
                </c:pt>
                <c:pt idx="73">
                  <c:v>403.64994414134213</c:v>
                </c:pt>
                <c:pt idx="74">
                  <c:v>403.59994414134218</c:v>
                </c:pt>
                <c:pt idx="75">
                  <c:v>403.54994414134211</c:v>
                </c:pt>
                <c:pt idx="76">
                  <c:v>403.49994414134216</c:v>
                </c:pt>
                <c:pt idx="77">
                  <c:v>403.44994414134311</c:v>
                </c:pt>
                <c:pt idx="78">
                  <c:v>403.39994414134316</c:v>
                </c:pt>
                <c:pt idx="79">
                  <c:v>403.3499441413432</c:v>
                </c:pt>
                <c:pt idx="80">
                  <c:v>403.29994414134313</c:v>
                </c:pt>
                <c:pt idx="81">
                  <c:v>403.24994414134318</c:v>
                </c:pt>
                <c:pt idx="82">
                  <c:v>403.19994414134311</c:v>
                </c:pt>
                <c:pt idx="83">
                  <c:v>403.14994414134316</c:v>
                </c:pt>
                <c:pt idx="84">
                  <c:v>403.0999441413432</c:v>
                </c:pt>
                <c:pt idx="85">
                  <c:v>403.04994414134313</c:v>
                </c:pt>
                <c:pt idx="86">
                  <c:v>402.99994414134318</c:v>
                </c:pt>
                <c:pt idx="87">
                  <c:v>402.94994414134311</c:v>
                </c:pt>
                <c:pt idx="88">
                  <c:v>402.89994414134316</c:v>
                </c:pt>
                <c:pt idx="89">
                  <c:v>402.8499441413432</c:v>
                </c:pt>
                <c:pt idx="90">
                  <c:v>402.79994414134313</c:v>
                </c:pt>
                <c:pt idx="91">
                  <c:v>402.74994414134318</c:v>
                </c:pt>
                <c:pt idx="92">
                  <c:v>402.69994414134311</c:v>
                </c:pt>
                <c:pt idx="93">
                  <c:v>402.64994414134316</c:v>
                </c:pt>
                <c:pt idx="94">
                  <c:v>402.5999441413432</c:v>
                </c:pt>
                <c:pt idx="95">
                  <c:v>402.54994414134313</c:v>
                </c:pt>
                <c:pt idx="96">
                  <c:v>402.49994414134318</c:v>
                </c:pt>
                <c:pt idx="97">
                  <c:v>402.44994414134311</c:v>
                </c:pt>
                <c:pt idx="98">
                  <c:v>402.39994414134316</c:v>
                </c:pt>
                <c:pt idx="99">
                  <c:v>402.34994414134411</c:v>
                </c:pt>
                <c:pt idx="100">
                  <c:v>402.29994414134416</c:v>
                </c:pt>
                <c:pt idx="101">
                  <c:v>402.2499441413442</c:v>
                </c:pt>
                <c:pt idx="102">
                  <c:v>402.19994414134413</c:v>
                </c:pt>
                <c:pt idx="103">
                  <c:v>402.14994414134418</c:v>
                </c:pt>
                <c:pt idx="104">
                  <c:v>402.09994414134411</c:v>
                </c:pt>
                <c:pt idx="105">
                  <c:v>402.04994414134416</c:v>
                </c:pt>
                <c:pt idx="106">
                  <c:v>401.9999441413442</c:v>
                </c:pt>
                <c:pt idx="107">
                  <c:v>401.94994414134413</c:v>
                </c:pt>
                <c:pt idx="108">
                  <c:v>401.89994414134418</c:v>
                </c:pt>
                <c:pt idx="109">
                  <c:v>401.84994414134411</c:v>
                </c:pt>
                <c:pt idx="110">
                  <c:v>401.79994414134416</c:v>
                </c:pt>
                <c:pt idx="111">
                  <c:v>401.7499441413442</c:v>
                </c:pt>
                <c:pt idx="112">
                  <c:v>401.69994414134413</c:v>
                </c:pt>
                <c:pt idx="113">
                  <c:v>401.64994414134418</c:v>
                </c:pt>
                <c:pt idx="114">
                  <c:v>401.59994414134411</c:v>
                </c:pt>
                <c:pt idx="115">
                  <c:v>401.54994414134416</c:v>
                </c:pt>
                <c:pt idx="116">
                  <c:v>401.4999441413442</c:v>
                </c:pt>
                <c:pt idx="117">
                  <c:v>401.44994414134413</c:v>
                </c:pt>
                <c:pt idx="118">
                  <c:v>401.39994414134418</c:v>
                </c:pt>
                <c:pt idx="119">
                  <c:v>401.34994414134411</c:v>
                </c:pt>
                <c:pt idx="120">
                  <c:v>401.29994414134416</c:v>
                </c:pt>
                <c:pt idx="121">
                  <c:v>401.24994414134511</c:v>
                </c:pt>
                <c:pt idx="122">
                  <c:v>401.19994414134516</c:v>
                </c:pt>
                <c:pt idx="123">
                  <c:v>401.1499441413452</c:v>
                </c:pt>
                <c:pt idx="124">
                  <c:v>401.09994414134513</c:v>
                </c:pt>
                <c:pt idx="125">
                  <c:v>401.04994414134518</c:v>
                </c:pt>
                <c:pt idx="126">
                  <c:v>400.99994414134511</c:v>
                </c:pt>
                <c:pt idx="127">
                  <c:v>400.94994414134516</c:v>
                </c:pt>
                <c:pt idx="128">
                  <c:v>400.8999441413452</c:v>
                </c:pt>
                <c:pt idx="129">
                  <c:v>400.84994414134513</c:v>
                </c:pt>
                <c:pt idx="130">
                  <c:v>400.79994414134518</c:v>
                </c:pt>
                <c:pt idx="131">
                  <c:v>400.74994414134511</c:v>
                </c:pt>
                <c:pt idx="132">
                  <c:v>400.69994414134516</c:v>
                </c:pt>
                <c:pt idx="133">
                  <c:v>400.6499441413452</c:v>
                </c:pt>
                <c:pt idx="134">
                  <c:v>400.59994414134513</c:v>
                </c:pt>
                <c:pt idx="135">
                  <c:v>400.54994414134518</c:v>
                </c:pt>
                <c:pt idx="136">
                  <c:v>400.49994414134511</c:v>
                </c:pt>
                <c:pt idx="137">
                  <c:v>400.44994414134516</c:v>
                </c:pt>
                <c:pt idx="138">
                  <c:v>400.3999441413452</c:v>
                </c:pt>
                <c:pt idx="139">
                  <c:v>400.34994414134513</c:v>
                </c:pt>
                <c:pt idx="140">
                  <c:v>400.29994414134518</c:v>
                </c:pt>
                <c:pt idx="141">
                  <c:v>400.24994414134511</c:v>
                </c:pt>
                <c:pt idx="142">
                  <c:v>400.19994414134516</c:v>
                </c:pt>
                <c:pt idx="143">
                  <c:v>400.14994414134611</c:v>
                </c:pt>
                <c:pt idx="144">
                  <c:v>400.09994414134616</c:v>
                </c:pt>
                <c:pt idx="145">
                  <c:v>400.0499441413462</c:v>
                </c:pt>
                <c:pt idx="146">
                  <c:v>399.99994414134613</c:v>
                </c:pt>
                <c:pt idx="147">
                  <c:v>399.94994414134618</c:v>
                </c:pt>
                <c:pt idx="148">
                  <c:v>399.89994414134611</c:v>
                </c:pt>
                <c:pt idx="149">
                  <c:v>399.84994414134616</c:v>
                </c:pt>
                <c:pt idx="150">
                  <c:v>399.7999441413462</c:v>
                </c:pt>
                <c:pt idx="151">
                  <c:v>399.74994414134613</c:v>
                </c:pt>
                <c:pt idx="152">
                  <c:v>399.69994414134618</c:v>
                </c:pt>
                <c:pt idx="153">
                  <c:v>399.64994414134611</c:v>
                </c:pt>
                <c:pt idx="154">
                  <c:v>399.59994414134616</c:v>
                </c:pt>
                <c:pt idx="155">
                  <c:v>399.5499441413462</c:v>
                </c:pt>
                <c:pt idx="156">
                  <c:v>399.49994414134613</c:v>
                </c:pt>
                <c:pt idx="157">
                  <c:v>399.44994414134618</c:v>
                </c:pt>
                <c:pt idx="158">
                  <c:v>399.39994414134611</c:v>
                </c:pt>
                <c:pt idx="159">
                  <c:v>399.34994414134616</c:v>
                </c:pt>
                <c:pt idx="160">
                  <c:v>399.2999441413462</c:v>
                </c:pt>
                <c:pt idx="161">
                  <c:v>399.24994414134613</c:v>
                </c:pt>
                <c:pt idx="162">
                  <c:v>399.19994414134618</c:v>
                </c:pt>
                <c:pt idx="163">
                  <c:v>399.14994414134611</c:v>
                </c:pt>
                <c:pt idx="164">
                  <c:v>399.09994414134616</c:v>
                </c:pt>
                <c:pt idx="165">
                  <c:v>399.04994414134711</c:v>
                </c:pt>
                <c:pt idx="166">
                  <c:v>398.99994414134716</c:v>
                </c:pt>
                <c:pt idx="167">
                  <c:v>398.9499441413472</c:v>
                </c:pt>
                <c:pt idx="168">
                  <c:v>398.89994414134713</c:v>
                </c:pt>
                <c:pt idx="169">
                  <c:v>398.84994414134718</c:v>
                </c:pt>
                <c:pt idx="170">
                  <c:v>398.79994414134711</c:v>
                </c:pt>
                <c:pt idx="171">
                  <c:v>398.74994414134716</c:v>
                </c:pt>
                <c:pt idx="172">
                  <c:v>398.6999441413472</c:v>
                </c:pt>
                <c:pt idx="173">
                  <c:v>398.64994414134713</c:v>
                </c:pt>
                <c:pt idx="174">
                  <c:v>398.59994414134718</c:v>
                </c:pt>
                <c:pt idx="175">
                  <c:v>398.54994414134711</c:v>
                </c:pt>
                <c:pt idx="176">
                  <c:v>398.49994414134716</c:v>
                </c:pt>
                <c:pt idx="177">
                  <c:v>398.4499441413472</c:v>
                </c:pt>
                <c:pt idx="178">
                  <c:v>398.39994414134713</c:v>
                </c:pt>
                <c:pt idx="179">
                  <c:v>398.34994414134718</c:v>
                </c:pt>
                <c:pt idx="180">
                  <c:v>398.29994414134711</c:v>
                </c:pt>
                <c:pt idx="181">
                  <c:v>398.24994414134716</c:v>
                </c:pt>
                <c:pt idx="182">
                  <c:v>398.1999441413472</c:v>
                </c:pt>
                <c:pt idx="183">
                  <c:v>398.14994414134713</c:v>
                </c:pt>
                <c:pt idx="184">
                  <c:v>398.09994414134718</c:v>
                </c:pt>
                <c:pt idx="185">
                  <c:v>398.04994414134711</c:v>
                </c:pt>
                <c:pt idx="186">
                  <c:v>397.99994414134716</c:v>
                </c:pt>
                <c:pt idx="187">
                  <c:v>397.94994414134811</c:v>
                </c:pt>
                <c:pt idx="188">
                  <c:v>397.89994414134816</c:v>
                </c:pt>
                <c:pt idx="189">
                  <c:v>397.8499441413482</c:v>
                </c:pt>
                <c:pt idx="190">
                  <c:v>397.79994414134813</c:v>
                </c:pt>
                <c:pt idx="191">
                  <c:v>397.74994414134818</c:v>
                </c:pt>
                <c:pt idx="192">
                  <c:v>397.69994414134811</c:v>
                </c:pt>
                <c:pt idx="193">
                  <c:v>397.64994414134816</c:v>
                </c:pt>
                <c:pt idx="194">
                  <c:v>397.5999441413482</c:v>
                </c:pt>
                <c:pt idx="195">
                  <c:v>397.54994414134813</c:v>
                </c:pt>
                <c:pt idx="196">
                  <c:v>397.49994414134818</c:v>
                </c:pt>
                <c:pt idx="197">
                  <c:v>397.44994414134811</c:v>
                </c:pt>
                <c:pt idx="198">
                  <c:v>397.39994414134816</c:v>
                </c:pt>
                <c:pt idx="199">
                  <c:v>397.3499441413482</c:v>
                </c:pt>
                <c:pt idx="200">
                  <c:v>397.29994414134813</c:v>
                </c:pt>
                <c:pt idx="201">
                  <c:v>397.24994414134818</c:v>
                </c:pt>
                <c:pt idx="202">
                  <c:v>397.19994414134811</c:v>
                </c:pt>
                <c:pt idx="203">
                  <c:v>397.14994414134816</c:v>
                </c:pt>
                <c:pt idx="204">
                  <c:v>397.0999441413482</c:v>
                </c:pt>
                <c:pt idx="205">
                  <c:v>397.04994414134813</c:v>
                </c:pt>
                <c:pt idx="206">
                  <c:v>396.99994414134818</c:v>
                </c:pt>
                <c:pt idx="207">
                  <c:v>396.94994414134811</c:v>
                </c:pt>
                <c:pt idx="208">
                  <c:v>396.89994414134816</c:v>
                </c:pt>
                <c:pt idx="209">
                  <c:v>396.84994414134911</c:v>
                </c:pt>
                <c:pt idx="210">
                  <c:v>396.79994414134916</c:v>
                </c:pt>
                <c:pt idx="211">
                  <c:v>396.7499441413492</c:v>
                </c:pt>
                <c:pt idx="212">
                  <c:v>396.69994414134914</c:v>
                </c:pt>
                <c:pt idx="213">
                  <c:v>396.64994414134918</c:v>
                </c:pt>
                <c:pt idx="214">
                  <c:v>396.59994414134911</c:v>
                </c:pt>
                <c:pt idx="215">
                  <c:v>396.54994414134916</c:v>
                </c:pt>
                <c:pt idx="216">
                  <c:v>396.4999441413492</c:v>
                </c:pt>
                <c:pt idx="217">
                  <c:v>396.44994414134914</c:v>
                </c:pt>
                <c:pt idx="218">
                  <c:v>396.39994414134918</c:v>
                </c:pt>
                <c:pt idx="219">
                  <c:v>396.34994414134911</c:v>
                </c:pt>
                <c:pt idx="220">
                  <c:v>396.29994414134916</c:v>
                </c:pt>
                <c:pt idx="221">
                  <c:v>396.2499441413492</c:v>
                </c:pt>
                <c:pt idx="222">
                  <c:v>396.19994414134914</c:v>
                </c:pt>
                <c:pt idx="223">
                  <c:v>396.14994414134918</c:v>
                </c:pt>
                <c:pt idx="224">
                  <c:v>396.09994414134911</c:v>
                </c:pt>
                <c:pt idx="225">
                  <c:v>396.04994414134916</c:v>
                </c:pt>
                <c:pt idx="226">
                  <c:v>395.9999441413492</c:v>
                </c:pt>
                <c:pt idx="227">
                  <c:v>395.94994414134914</c:v>
                </c:pt>
                <c:pt idx="228">
                  <c:v>395.89994414134918</c:v>
                </c:pt>
                <c:pt idx="229">
                  <c:v>395.84994414134911</c:v>
                </c:pt>
                <c:pt idx="230">
                  <c:v>395.79994414134916</c:v>
                </c:pt>
                <c:pt idx="231">
                  <c:v>395.74994414135011</c:v>
                </c:pt>
                <c:pt idx="232">
                  <c:v>395.69994414135016</c:v>
                </c:pt>
                <c:pt idx="233">
                  <c:v>395.6499441413502</c:v>
                </c:pt>
                <c:pt idx="234">
                  <c:v>395.59994414135014</c:v>
                </c:pt>
                <c:pt idx="235">
                  <c:v>395.54994414135018</c:v>
                </c:pt>
                <c:pt idx="236">
                  <c:v>395.49994414135011</c:v>
                </c:pt>
                <c:pt idx="237">
                  <c:v>395.44994414135016</c:v>
                </c:pt>
                <c:pt idx="238">
                  <c:v>395.3999441413502</c:v>
                </c:pt>
                <c:pt idx="239">
                  <c:v>395.34994414135014</c:v>
                </c:pt>
                <c:pt idx="240">
                  <c:v>395.29994414135018</c:v>
                </c:pt>
                <c:pt idx="241">
                  <c:v>395.24994414135011</c:v>
                </c:pt>
                <c:pt idx="242">
                  <c:v>395.19994414135016</c:v>
                </c:pt>
                <c:pt idx="243">
                  <c:v>395.1499441413502</c:v>
                </c:pt>
                <c:pt idx="244">
                  <c:v>395.09994414135014</c:v>
                </c:pt>
                <c:pt idx="245">
                  <c:v>395.04994414135018</c:v>
                </c:pt>
                <c:pt idx="246">
                  <c:v>394.99994414135011</c:v>
                </c:pt>
                <c:pt idx="247">
                  <c:v>394.94994414135016</c:v>
                </c:pt>
                <c:pt idx="248">
                  <c:v>394.8999441413502</c:v>
                </c:pt>
                <c:pt idx="249">
                  <c:v>394.84994414135014</c:v>
                </c:pt>
                <c:pt idx="250">
                  <c:v>394.79994414135018</c:v>
                </c:pt>
                <c:pt idx="251">
                  <c:v>394.74994414135011</c:v>
                </c:pt>
                <c:pt idx="252">
                  <c:v>394.69994414135016</c:v>
                </c:pt>
                <c:pt idx="253">
                  <c:v>394.64994414135111</c:v>
                </c:pt>
                <c:pt idx="254">
                  <c:v>394.59994414135116</c:v>
                </c:pt>
                <c:pt idx="255">
                  <c:v>394.5499441413512</c:v>
                </c:pt>
                <c:pt idx="256">
                  <c:v>394.49994414135114</c:v>
                </c:pt>
                <c:pt idx="257">
                  <c:v>394.44994414135118</c:v>
                </c:pt>
                <c:pt idx="258">
                  <c:v>394.39994414135111</c:v>
                </c:pt>
                <c:pt idx="259">
                  <c:v>394.34994414135116</c:v>
                </c:pt>
                <c:pt idx="260">
                  <c:v>394.2999441413512</c:v>
                </c:pt>
                <c:pt idx="261">
                  <c:v>394.24994414135114</c:v>
                </c:pt>
                <c:pt idx="262">
                  <c:v>394.19994414135118</c:v>
                </c:pt>
                <c:pt idx="263">
                  <c:v>394.14994414135111</c:v>
                </c:pt>
                <c:pt idx="264">
                  <c:v>394.09994414135116</c:v>
                </c:pt>
                <c:pt idx="265">
                  <c:v>394.0499441413512</c:v>
                </c:pt>
                <c:pt idx="266">
                  <c:v>393.99994414135114</c:v>
                </c:pt>
                <c:pt idx="267">
                  <c:v>393.94994414135118</c:v>
                </c:pt>
                <c:pt idx="268">
                  <c:v>393.89994414135111</c:v>
                </c:pt>
                <c:pt idx="269">
                  <c:v>393.84994414135116</c:v>
                </c:pt>
                <c:pt idx="270">
                  <c:v>393.7999441413512</c:v>
                </c:pt>
                <c:pt idx="271">
                  <c:v>393.74994414135114</c:v>
                </c:pt>
                <c:pt idx="272">
                  <c:v>393.69994414135118</c:v>
                </c:pt>
                <c:pt idx="273">
                  <c:v>393.64994414135111</c:v>
                </c:pt>
                <c:pt idx="274">
                  <c:v>393.59994414135116</c:v>
                </c:pt>
                <c:pt idx="275">
                  <c:v>393.54994414135211</c:v>
                </c:pt>
                <c:pt idx="276">
                  <c:v>393.49994414135216</c:v>
                </c:pt>
                <c:pt idx="277">
                  <c:v>393.4499441413522</c:v>
                </c:pt>
                <c:pt idx="278">
                  <c:v>393.39994414135214</c:v>
                </c:pt>
                <c:pt idx="279">
                  <c:v>393.34994414135218</c:v>
                </c:pt>
                <c:pt idx="280">
                  <c:v>393.29994414135211</c:v>
                </c:pt>
                <c:pt idx="281">
                  <c:v>393.24994414135216</c:v>
                </c:pt>
                <c:pt idx="282">
                  <c:v>393.1999441413522</c:v>
                </c:pt>
                <c:pt idx="283">
                  <c:v>393.14994414135214</c:v>
                </c:pt>
                <c:pt idx="284">
                  <c:v>393.09994414135218</c:v>
                </c:pt>
                <c:pt idx="285">
                  <c:v>393.04994414135211</c:v>
                </c:pt>
                <c:pt idx="286">
                  <c:v>392.99994414135216</c:v>
                </c:pt>
                <c:pt idx="287">
                  <c:v>392.9499441413522</c:v>
                </c:pt>
                <c:pt idx="288">
                  <c:v>392.89994414135214</c:v>
                </c:pt>
                <c:pt idx="289">
                  <c:v>392.84994414135218</c:v>
                </c:pt>
                <c:pt idx="290">
                  <c:v>392.79994414135211</c:v>
                </c:pt>
                <c:pt idx="291">
                  <c:v>392.74994414135216</c:v>
                </c:pt>
                <c:pt idx="292">
                  <c:v>392.6999441413522</c:v>
                </c:pt>
                <c:pt idx="293">
                  <c:v>392.64994414135214</c:v>
                </c:pt>
                <c:pt idx="294">
                  <c:v>392.59994414135218</c:v>
                </c:pt>
                <c:pt idx="295">
                  <c:v>392.54994414135211</c:v>
                </c:pt>
                <c:pt idx="296">
                  <c:v>392.49994414135216</c:v>
                </c:pt>
                <c:pt idx="297">
                  <c:v>392.44994414135311</c:v>
                </c:pt>
                <c:pt idx="298">
                  <c:v>392.39994414135316</c:v>
                </c:pt>
                <c:pt idx="299">
                  <c:v>392.34994414135321</c:v>
                </c:pt>
                <c:pt idx="300">
                  <c:v>392.29994414135314</c:v>
                </c:pt>
                <c:pt idx="301">
                  <c:v>392.24994414135318</c:v>
                </c:pt>
                <c:pt idx="302">
                  <c:v>392.19994414135311</c:v>
                </c:pt>
                <c:pt idx="303">
                  <c:v>392.14994414135316</c:v>
                </c:pt>
                <c:pt idx="304">
                  <c:v>392.09994414135321</c:v>
                </c:pt>
                <c:pt idx="305">
                  <c:v>392.04994414135314</c:v>
                </c:pt>
                <c:pt idx="306">
                  <c:v>391.99994414135318</c:v>
                </c:pt>
                <c:pt idx="307">
                  <c:v>391.94994414135311</c:v>
                </c:pt>
                <c:pt idx="308">
                  <c:v>391.89994414135316</c:v>
                </c:pt>
                <c:pt idx="309">
                  <c:v>391.84994414135321</c:v>
                </c:pt>
                <c:pt idx="310">
                  <c:v>391.79994414135314</c:v>
                </c:pt>
                <c:pt idx="311">
                  <c:v>391.74994414135318</c:v>
                </c:pt>
                <c:pt idx="312">
                  <c:v>391.69994414135311</c:v>
                </c:pt>
                <c:pt idx="313">
                  <c:v>391.64994414135316</c:v>
                </c:pt>
                <c:pt idx="314">
                  <c:v>391.59994414135321</c:v>
                </c:pt>
                <c:pt idx="315">
                  <c:v>391.54994414135314</c:v>
                </c:pt>
                <c:pt idx="316">
                  <c:v>391.49994414135318</c:v>
                </c:pt>
                <c:pt idx="317">
                  <c:v>391.44994414135311</c:v>
                </c:pt>
                <c:pt idx="318">
                  <c:v>391.39994414135316</c:v>
                </c:pt>
                <c:pt idx="319">
                  <c:v>391.34994414135411</c:v>
                </c:pt>
                <c:pt idx="320">
                  <c:v>391.29994414135416</c:v>
                </c:pt>
                <c:pt idx="321">
                  <c:v>391.24994414135421</c:v>
                </c:pt>
                <c:pt idx="322">
                  <c:v>391.19994414135414</c:v>
                </c:pt>
                <c:pt idx="323">
                  <c:v>391.14994414135418</c:v>
                </c:pt>
                <c:pt idx="324">
                  <c:v>391.09994414135411</c:v>
                </c:pt>
                <c:pt idx="325">
                  <c:v>391.04994414135416</c:v>
                </c:pt>
                <c:pt idx="326">
                  <c:v>390.99994414135421</c:v>
                </c:pt>
                <c:pt idx="327">
                  <c:v>390.94994414135414</c:v>
                </c:pt>
                <c:pt idx="328">
                  <c:v>390.89994414135418</c:v>
                </c:pt>
                <c:pt idx="329">
                  <c:v>390.84994414135411</c:v>
                </c:pt>
                <c:pt idx="330">
                  <c:v>390.79994414135416</c:v>
                </c:pt>
                <c:pt idx="331">
                  <c:v>390.74994414135421</c:v>
                </c:pt>
                <c:pt idx="332">
                  <c:v>390.69994414135414</c:v>
                </c:pt>
                <c:pt idx="333">
                  <c:v>390.64994414135418</c:v>
                </c:pt>
                <c:pt idx="334">
                  <c:v>390.59994414135411</c:v>
                </c:pt>
                <c:pt idx="335">
                  <c:v>390.54994414135416</c:v>
                </c:pt>
                <c:pt idx="336">
                  <c:v>390.49994414135421</c:v>
                </c:pt>
                <c:pt idx="337">
                  <c:v>390.44994414135414</c:v>
                </c:pt>
                <c:pt idx="338">
                  <c:v>390.39994414135418</c:v>
                </c:pt>
                <c:pt idx="339">
                  <c:v>390.34994414135411</c:v>
                </c:pt>
                <c:pt idx="340">
                  <c:v>390.29994414135416</c:v>
                </c:pt>
                <c:pt idx="341">
                  <c:v>390.24994414135512</c:v>
                </c:pt>
                <c:pt idx="342">
                  <c:v>390.19994414135516</c:v>
                </c:pt>
                <c:pt idx="343">
                  <c:v>390.14994414135521</c:v>
                </c:pt>
                <c:pt idx="344">
                  <c:v>390.09994414135514</c:v>
                </c:pt>
                <c:pt idx="345">
                  <c:v>390.04994414135518</c:v>
                </c:pt>
                <c:pt idx="346">
                  <c:v>389.99994414135512</c:v>
                </c:pt>
                <c:pt idx="347">
                  <c:v>389.94994414135516</c:v>
                </c:pt>
                <c:pt idx="348">
                  <c:v>389.89994414135521</c:v>
                </c:pt>
                <c:pt idx="349">
                  <c:v>389.84994414135514</c:v>
                </c:pt>
                <c:pt idx="350">
                  <c:v>389.79994414135518</c:v>
                </c:pt>
                <c:pt idx="351">
                  <c:v>389.74994414135512</c:v>
                </c:pt>
                <c:pt idx="352">
                  <c:v>389.69994414135516</c:v>
                </c:pt>
                <c:pt idx="353">
                  <c:v>389.64994414135521</c:v>
                </c:pt>
                <c:pt idx="354">
                  <c:v>389.59994414135514</c:v>
                </c:pt>
                <c:pt idx="355">
                  <c:v>389.54994414135518</c:v>
                </c:pt>
                <c:pt idx="356">
                  <c:v>389.49994414135512</c:v>
                </c:pt>
                <c:pt idx="357">
                  <c:v>389.44994414135516</c:v>
                </c:pt>
                <c:pt idx="358">
                  <c:v>389.39994414135521</c:v>
                </c:pt>
                <c:pt idx="359">
                  <c:v>389.34994414135514</c:v>
                </c:pt>
                <c:pt idx="360">
                  <c:v>389.29994414135518</c:v>
                </c:pt>
                <c:pt idx="361">
                  <c:v>389.24994414135512</c:v>
                </c:pt>
                <c:pt idx="362">
                  <c:v>389.19994414135516</c:v>
                </c:pt>
                <c:pt idx="363">
                  <c:v>389.14994414135612</c:v>
                </c:pt>
                <c:pt idx="364">
                  <c:v>389.09994414135616</c:v>
                </c:pt>
                <c:pt idx="365">
                  <c:v>389.04994414135621</c:v>
                </c:pt>
                <c:pt idx="366">
                  <c:v>388.99994414135614</c:v>
                </c:pt>
                <c:pt idx="367">
                  <c:v>388.94994414135618</c:v>
                </c:pt>
                <c:pt idx="368">
                  <c:v>388.89994414135612</c:v>
                </c:pt>
                <c:pt idx="369">
                  <c:v>388.84994414135616</c:v>
                </c:pt>
                <c:pt idx="370">
                  <c:v>388.79994414135621</c:v>
                </c:pt>
                <c:pt idx="371">
                  <c:v>388.74994414135614</c:v>
                </c:pt>
                <c:pt idx="372">
                  <c:v>388.69994414135618</c:v>
                </c:pt>
                <c:pt idx="373">
                  <c:v>388.64994414135612</c:v>
                </c:pt>
                <c:pt idx="374">
                  <c:v>388.59994414135616</c:v>
                </c:pt>
                <c:pt idx="375">
                  <c:v>388.54994414135621</c:v>
                </c:pt>
                <c:pt idx="376">
                  <c:v>388.49994414135614</c:v>
                </c:pt>
                <c:pt idx="377">
                  <c:v>388.44994414135618</c:v>
                </c:pt>
                <c:pt idx="378">
                  <c:v>388.39994414135612</c:v>
                </c:pt>
                <c:pt idx="379">
                  <c:v>388.34994414135616</c:v>
                </c:pt>
                <c:pt idx="380">
                  <c:v>388.29994414135621</c:v>
                </c:pt>
                <c:pt idx="381">
                  <c:v>388.24994414135614</c:v>
                </c:pt>
                <c:pt idx="382">
                  <c:v>388.19994414135618</c:v>
                </c:pt>
                <c:pt idx="383">
                  <c:v>388.14994414135612</c:v>
                </c:pt>
                <c:pt idx="384">
                  <c:v>388.09994414135616</c:v>
                </c:pt>
                <c:pt idx="385">
                  <c:v>388.04994414135712</c:v>
                </c:pt>
                <c:pt idx="386">
                  <c:v>387.99994414135716</c:v>
                </c:pt>
                <c:pt idx="387">
                  <c:v>387.94994414135721</c:v>
                </c:pt>
                <c:pt idx="388">
                  <c:v>387.89994414135714</c:v>
                </c:pt>
                <c:pt idx="389">
                  <c:v>387.84994414135718</c:v>
                </c:pt>
                <c:pt idx="390">
                  <c:v>387.79994414135712</c:v>
                </c:pt>
                <c:pt idx="391">
                  <c:v>387.74994414135716</c:v>
                </c:pt>
                <c:pt idx="392">
                  <c:v>387.69994414135721</c:v>
                </c:pt>
                <c:pt idx="393">
                  <c:v>387.64994414135714</c:v>
                </c:pt>
                <c:pt idx="394">
                  <c:v>387.59994414135718</c:v>
                </c:pt>
                <c:pt idx="395">
                  <c:v>387.54994414135712</c:v>
                </c:pt>
                <c:pt idx="396">
                  <c:v>387.49994414135716</c:v>
                </c:pt>
                <c:pt idx="397">
                  <c:v>387.44994414135721</c:v>
                </c:pt>
                <c:pt idx="398">
                  <c:v>387.39994414135714</c:v>
                </c:pt>
                <c:pt idx="399">
                  <c:v>387.34994414135718</c:v>
                </c:pt>
                <c:pt idx="400">
                  <c:v>387.29994414135712</c:v>
                </c:pt>
                <c:pt idx="401">
                  <c:v>387.24994414135716</c:v>
                </c:pt>
                <c:pt idx="402">
                  <c:v>387.19994414135721</c:v>
                </c:pt>
                <c:pt idx="403">
                  <c:v>387.14994414135714</c:v>
                </c:pt>
                <c:pt idx="404">
                  <c:v>387.09994414135718</c:v>
                </c:pt>
                <c:pt idx="405">
                  <c:v>387.04994414135712</c:v>
                </c:pt>
                <c:pt idx="406">
                  <c:v>386.99994414135716</c:v>
                </c:pt>
                <c:pt idx="407">
                  <c:v>386.94994414135812</c:v>
                </c:pt>
                <c:pt idx="408">
                  <c:v>386.89994414135816</c:v>
                </c:pt>
                <c:pt idx="409">
                  <c:v>386.84994414135821</c:v>
                </c:pt>
                <c:pt idx="410">
                  <c:v>386.79994414135814</c:v>
                </c:pt>
                <c:pt idx="411">
                  <c:v>386.74994414135818</c:v>
                </c:pt>
                <c:pt idx="412">
                  <c:v>386.69994414135812</c:v>
                </c:pt>
                <c:pt idx="413">
                  <c:v>386.64994414135816</c:v>
                </c:pt>
                <c:pt idx="414">
                  <c:v>386.59994414135821</c:v>
                </c:pt>
                <c:pt idx="415">
                  <c:v>386.54994414135814</c:v>
                </c:pt>
                <c:pt idx="416">
                  <c:v>386.49994414135818</c:v>
                </c:pt>
                <c:pt idx="417">
                  <c:v>386.44994414135812</c:v>
                </c:pt>
                <c:pt idx="418">
                  <c:v>386.39994414135816</c:v>
                </c:pt>
                <c:pt idx="419">
                  <c:v>386.34994414135821</c:v>
                </c:pt>
                <c:pt idx="420">
                  <c:v>386.29994414135814</c:v>
                </c:pt>
                <c:pt idx="421">
                  <c:v>386.24994414135818</c:v>
                </c:pt>
                <c:pt idx="422">
                  <c:v>386.19994414135812</c:v>
                </c:pt>
                <c:pt idx="423">
                  <c:v>386.14994414135816</c:v>
                </c:pt>
                <c:pt idx="424">
                  <c:v>386.09994414135821</c:v>
                </c:pt>
                <c:pt idx="425">
                  <c:v>386.04994414135814</c:v>
                </c:pt>
                <c:pt idx="426">
                  <c:v>385.99994414135818</c:v>
                </c:pt>
                <c:pt idx="427">
                  <c:v>385.94994414135812</c:v>
                </c:pt>
                <c:pt idx="428">
                  <c:v>385.89994414135816</c:v>
                </c:pt>
                <c:pt idx="429">
                  <c:v>385.84994414135912</c:v>
                </c:pt>
                <c:pt idx="430">
                  <c:v>385.79994414135916</c:v>
                </c:pt>
                <c:pt idx="431">
                  <c:v>385.74994414135921</c:v>
                </c:pt>
                <c:pt idx="432">
                  <c:v>385.69994414135914</c:v>
                </c:pt>
                <c:pt idx="433">
                  <c:v>385.64994414135919</c:v>
                </c:pt>
                <c:pt idx="434">
                  <c:v>385.59994414135912</c:v>
                </c:pt>
                <c:pt idx="435">
                  <c:v>385.54994414135916</c:v>
                </c:pt>
                <c:pt idx="436">
                  <c:v>385.49994414135921</c:v>
                </c:pt>
                <c:pt idx="437">
                  <c:v>385.44994414135914</c:v>
                </c:pt>
                <c:pt idx="438">
                  <c:v>385.39994414135919</c:v>
                </c:pt>
                <c:pt idx="439">
                  <c:v>385.34994414135912</c:v>
                </c:pt>
                <c:pt idx="440">
                  <c:v>385.29994414135916</c:v>
                </c:pt>
                <c:pt idx="441">
                  <c:v>385.24994414135921</c:v>
                </c:pt>
                <c:pt idx="442">
                  <c:v>385.19994414135914</c:v>
                </c:pt>
                <c:pt idx="443">
                  <c:v>385.14994414135919</c:v>
                </c:pt>
                <c:pt idx="444">
                  <c:v>385.09994414135912</c:v>
                </c:pt>
                <c:pt idx="445">
                  <c:v>385.04994414135916</c:v>
                </c:pt>
                <c:pt idx="446">
                  <c:v>384.99994414135921</c:v>
                </c:pt>
                <c:pt idx="447">
                  <c:v>384.94994414135914</c:v>
                </c:pt>
                <c:pt idx="448">
                  <c:v>384.89994414135919</c:v>
                </c:pt>
                <c:pt idx="449">
                  <c:v>384.84994414135912</c:v>
                </c:pt>
                <c:pt idx="450">
                  <c:v>384.79994414135916</c:v>
                </c:pt>
                <c:pt idx="451">
                  <c:v>384.74994414136012</c:v>
                </c:pt>
                <c:pt idx="452">
                  <c:v>384.69994414136016</c:v>
                </c:pt>
                <c:pt idx="453">
                  <c:v>384.64994414136021</c:v>
                </c:pt>
                <c:pt idx="454">
                  <c:v>384.59994414136014</c:v>
                </c:pt>
                <c:pt idx="455">
                  <c:v>384.54994414136019</c:v>
                </c:pt>
                <c:pt idx="456">
                  <c:v>384.49994414136012</c:v>
                </c:pt>
                <c:pt idx="457">
                  <c:v>384.44994414136016</c:v>
                </c:pt>
                <c:pt idx="458">
                  <c:v>384.39994414136021</c:v>
                </c:pt>
                <c:pt idx="459">
                  <c:v>384.34994414136014</c:v>
                </c:pt>
                <c:pt idx="460">
                  <c:v>384.29994414136019</c:v>
                </c:pt>
                <c:pt idx="461">
                  <c:v>384.24994414136012</c:v>
                </c:pt>
                <c:pt idx="462">
                  <c:v>384.19994414136016</c:v>
                </c:pt>
                <c:pt idx="463">
                  <c:v>384.14994414136021</c:v>
                </c:pt>
                <c:pt idx="464">
                  <c:v>384.09994414136014</c:v>
                </c:pt>
                <c:pt idx="465">
                  <c:v>384.04994414136019</c:v>
                </c:pt>
                <c:pt idx="466">
                  <c:v>383.99994414136012</c:v>
                </c:pt>
                <c:pt idx="467">
                  <c:v>383.94994414136016</c:v>
                </c:pt>
                <c:pt idx="468">
                  <c:v>383.89994414136021</c:v>
                </c:pt>
                <c:pt idx="469">
                  <c:v>383.84994414136014</c:v>
                </c:pt>
                <c:pt idx="470">
                  <c:v>383.79994414136019</c:v>
                </c:pt>
                <c:pt idx="471">
                  <c:v>383.74994414136012</c:v>
                </c:pt>
                <c:pt idx="472">
                  <c:v>383.69994414136016</c:v>
                </c:pt>
                <c:pt idx="473">
                  <c:v>383.64994414136112</c:v>
                </c:pt>
                <c:pt idx="474">
                  <c:v>383.59994414136116</c:v>
                </c:pt>
                <c:pt idx="475">
                  <c:v>383.54994414136121</c:v>
                </c:pt>
                <c:pt idx="476">
                  <c:v>383.49994414136114</c:v>
                </c:pt>
                <c:pt idx="477">
                  <c:v>383.44994414136119</c:v>
                </c:pt>
                <c:pt idx="478">
                  <c:v>383.39994414136112</c:v>
                </c:pt>
                <c:pt idx="479">
                  <c:v>383.34994414136116</c:v>
                </c:pt>
                <c:pt idx="480">
                  <c:v>383.29994414136121</c:v>
                </c:pt>
                <c:pt idx="481">
                  <c:v>383.24994414136114</c:v>
                </c:pt>
                <c:pt idx="482">
                  <c:v>383.19994414136119</c:v>
                </c:pt>
                <c:pt idx="483">
                  <c:v>383.14994414136112</c:v>
                </c:pt>
                <c:pt idx="484">
                  <c:v>383.09994414136116</c:v>
                </c:pt>
                <c:pt idx="485">
                  <c:v>383.04994414136121</c:v>
                </c:pt>
                <c:pt idx="486">
                  <c:v>382.99994414136114</c:v>
                </c:pt>
                <c:pt idx="487">
                  <c:v>382.94994414136119</c:v>
                </c:pt>
                <c:pt idx="488">
                  <c:v>382.89994414136112</c:v>
                </c:pt>
                <c:pt idx="489">
                  <c:v>382.84994414136116</c:v>
                </c:pt>
                <c:pt idx="490">
                  <c:v>382.79994414136121</c:v>
                </c:pt>
                <c:pt idx="491">
                  <c:v>382.74994414136114</c:v>
                </c:pt>
                <c:pt idx="492">
                  <c:v>382.69994414136119</c:v>
                </c:pt>
                <c:pt idx="493">
                  <c:v>382.64994414136112</c:v>
                </c:pt>
                <c:pt idx="494">
                  <c:v>382.59994414136116</c:v>
                </c:pt>
                <c:pt idx="495">
                  <c:v>382.54994414136212</c:v>
                </c:pt>
                <c:pt idx="496">
                  <c:v>382.49994414136216</c:v>
                </c:pt>
                <c:pt idx="497">
                  <c:v>382.44994414136221</c:v>
                </c:pt>
                <c:pt idx="498">
                  <c:v>382.39994414136214</c:v>
                </c:pt>
                <c:pt idx="499">
                  <c:v>382.34994414136219</c:v>
                </c:pt>
                <c:pt idx="500">
                  <c:v>382.29994414136212</c:v>
                </c:pt>
              </c:numCache>
            </c:numRef>
          </c:xVal>
          <c:yVal>
            <c:numRef>
              <c:f>Fluorine!$J$14:$J$1115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407.29994414133915</c:v>
                </c:pt>
                <c:pt idx="1">
                  <c:v>407.2499441413392</c:v>
                </c:pt>
                <c:pt idx="2">
                  <c:v>407.19994414133913</c:v>
                </c:pt>
                <c:pt idx="3">
                  <c:v>407.14994414133918</c:v>
                </c:pt>
                <c:pt idx="4">
                  <c:v>407.09994414133911</c:v>
                </c:pt>
                <c:pt idx="5">
                  <c:v>407.04994414133915</c:v>
                </c:pt>
                <c:pt idx="6">
                  <c:v>406.9999441413392</c:v>
                </c:pt>
                <c:pt idx="7">
                  <c:v>406.94994414133913</c:v>
                </c:pt>
                <c:pt idx="8">
                  <c:v>406.89994414133918</c:v>
                </c:pt>
                <c:pt idx="9">
                  <c:v>406.84994414133911</c:v>
                </c:pt>
                <c:pt idx="10">
                  <c:v>406.79994414133915</c:v>
                </c:pt>
                <c:pt idx="11">
                  <c:v>406.74994414134011</c:v>
                </c:pt>
                <c:pt idx="12">
                  <c:v>406.69994414134015</c:v>
                </c:pt>
                <c:pt idx="13">
                  <c:v>406.6499441413402</c:v>
                </c:pt>
                <c:pt idx="14">
                  <c:v>406.59994414134013</c:v>
                </c:pt>
                <c:pt idx="15">
                  <c:v>406.54994414134018</c:v>
                </c:pt>
                <c:pt idx="16">
                  <c:v>406.49994414134011</c:v>
                </c:pt>
                <c:pt idx="17">
                  <c:v>406.44994414134015</c:v>
                </c:pt>
                <c:pt idx="18">
                  <c:v>406.3999441413402</c:v>
                </c:pt>
                <c:pt idx="19">
                  <c:v>406.34994414134013</c:v>
                </c:pt>
                <c:pt idx="20">
                  <c:v>406.29994414134018</c:v>
                </c:pt>
                <c:pt idx="21">
                  <c:v>406.24994414134011</c:v>
                </c:pt>
                <c:pt idx="22">
                  <c:v>406.19994414134015</c:v>
                </c:pt>
                <c:pt idx="23">
                  <c:v>406.1499441413402</c:v>
                </c:pt>
                <c:pt idx="24">
                  <c:v>406.09994414134013</c:v>
                </c:pt>
                <c:pt idx="25">
                  <c:v>406.04994414134018</c:v>
                </c:pt>
                <c:pt idx="26">
                  <c:v>405.99994414134011</c:v>
                </c:pt>
                <c:pt idx="27">
                  <c:v>405.94994414134015</c:v>
                </c:pt>
                <c:pt idx="28">
                  <c:v>405.8999441413402</c:v>
                </c:pt>
                <c:pt idx="29">
                  <c:v>405.84994414134013</c:v>
                </c:pt>
                <c:pt idx="30">
                  <c:v>405.79994414134018</c:v>
                </c:pt>
                <c:pt idx="31">
                  <c:v>405.74994414134011</c:v>
                </c:pt>
                <c:pt idx="32">
                  <c:v>405.69994414134015</c:v>
                </c:pt>
                <c:pt idx="33">
                  <c:v>405.64994414134111</c:v>
                </c:pt>
                <c:pt idx="34">
                  <c:v>405.59994414134115</c:v>
                </c:pt>
                <c:pt idx="35">
                  <c:v>405.5499441413412</c:v>
                </c:pt>
                <c:pt idx="36">
                  <c:v>405.49994414134113</c:v>
                </c:pt>
                <c:pt idx="37">
                  <c:v>405.44994414134118</c:v>
                </c:pt>
                <c:pt idx="38">
                  <c:v>405.39994414134111</c:v>
                </c:pt>
                <c:pt idx="39">
                  <c:v>405.34994414134115</c:v>
                </c:pt>
                <c:pt idx="40">
                  <c:v>405.2999441413412</c:v>
                </c:pt>
                <c:pt idx="41">
                  <c:v>405.24994414134113</c:v>
                </c:pt>
                <c:pt idx="42">
                  <c:v>405.19994414134118</c:v>
                </c:pt>
                <c:pt idx="43">
                  <c:v>405.14994414134111</c:v>
                </c:pt>
                <c:pt idx="44">
                  <c:v>405.09994414134115</c:v>
                </c:pt>
                <c:pt idx="45">
                  <c:v>405.0499441413412</c:v>
                </c:pt>
                <c:pt idx="46">
                  <c:v>404.99994414134113</c:v>
                </c:pt>
                <c:pt idx="47">
                  <c:v>404.94994414134118</c:v>
                </c:pt>
                <c:pt idx="48">
                  <c:v>404.89994414134111</c:v>
                </c:pt>
                <c:pt idx="49">
                  <c:v>404.84994414134115</c:v>
                </c:pt>
                <c:pt idx="50">
                  <c:v>404.7999441413412</c:v>
                </c:pt>
                <c:pt idx="51">
                  <c:v>404.74994414134113</c:v>
                </c:pt>
                <c:pt idx="52">
                  <c:v>404.69994414134118</c:v>
                </c:pt>
                <c:pt idx="53">
                  <c:v>404.64994414134111</c:v>
                </c:pt>
                <c:pt idx="54">
                  <c:v>404.59994414134115</c:v>
                </c:pt>
                <c:pt idx="55">
                  <c:v>404.54994414134211</c:v>
                </c:pt>
                <c:pt idx="56">
                  <c:v>404.49994414134216</c:v>
                </c:pt>
                <c:pt idx="57">
                  <c:v>404.4499441413422</c:v>
                </c:pt>
                <c:pt idx="58">
                  <c:v>404.39994414134213</c:v>
                </c:pt>
                <c:pt idx="59">
                  <c:v>404.34994414134218</c:v>
                </c:pt>
                <c:pt idx="60">
                  <c:v>404.29994414134211</c:v>
                </c:pt>
                <c:pt idx="61">
                  <c:v>404.24994414134216</c:v>
                </c:pt>
                <c:pt idx="62">
                  <c:v>404.1999441413422</c:v>
                </c:pt>
                <c:pt idx="63">
                  <c:v>404.14994414134213</c:v>
                </c:pt>
                <c:pt idx="64">
                  <c:v>404.09994414134218</c:v>
                </c:pt>
                <c:pt idx="65">
                  <c:v>404.04994414134211</c:v>
                </c:pt>
                <c:pt idx="66">
                  <c:v>403.99994414134216</c:v>
                </c:pt>
                <c:pt idx="67">
                  <c:v>403.9499441413422</c:v>
                </c:pt>
                <c:pt idx="68">
                  <c:v>403.89994414134213</c:v>
                </c:pt>
                <c:pt idx="69">
                  <c:v>403.84994414134218</c:v>
                </c:pt>
                <c:pt idx="70">
                  <c:v>403.79994414134211</c:v>
                </c:pt>
                <c:pt idx="71">
                  <c:v>403.74994414134216</c:v>
                </c:pt>
                <c:pt idx="72">
                  <c:v>403.6999441413422</c:v>
                </c:pt>
                <c:pt idx="73">
                  <c:v>403.64994414134213</c:v>
                </c:pt>
                <c:pt idx="74">
                  <c:v>403.59994414134218</c:v>
                </c:pt>
                <c:pt idx="75">
                  <c:v>403.54994414134211</c:v>
                </c:pt>
                <c:pt idx="76">
                  <c:v>403.49994414134216</c:v>
                </c:pt>
                <c:pt idx="77">
                  <c:v>403.44994414134311</c:v>
                </c:pt>
                <c:pt idx="78">
                  <c:v>403.39994414134316</c:v>
                </c:pt>
                <c:pt idx="79">
                  <c:v>403.3499441413432</c:v>
                </c:pt>
                <c:pt idx="80">
                  <c:v>403.29994414134313</c:v>
                </c:pt>
                <c:pt idx="81">
                  <c:v>403.24994414134318</c:v>
                </c:pt>
                <c:pt idx="82">
                  <c:v>403.19994414134311</c:v>
                </c:pt>
                <c:pt idx="83">
                  <c:v>403.14994414134316</c:v>
                </c:pt>
                <c:pt idx="84">
                  <c:v>403.0999441413432</c:v>
                </c:pt>
                <c:pt idx="85">
                  <c:v>403.04994414134313</c:v>
                </c:pt>
                <c:pt idx="86">
                  <c:v>402.99994414134318</c:v>
                </c:pt>
                <c:pt idx="87">
                  <c:v>402.94994414134311</c:v>
                </c:pt>
                <c:pt idx="88">
                  <c:v>402.89994414134316</c:v>
                </c:pt>
                <c:pt idx="89">
                  <c:v>402.8499441413432</c:v>
                </c:pt>
                <c:pt idx="90">
                  <c:v>402.79994414134313</c:v>
                </c:pt>
                <c:pt idx="91">
                  <c:v>402.74994414134318</c:v>
                </c:pt>
                <c:pt idx="92">
                  <c:v>402.69994414134311</c:v>
                </c:pt>
                <c:pt idx="93">
                  <c:v>402.64994414134316</c:v>
                </c:pt>
                <c:pt idx="94">
                  <c:v>402.5999441413432</c:v>
                </c:pt>
                <c:pt idx="95">
                  <c:v>402.54994414134313</c:v>
                </c:pt>
                <c:pt idx="96">
                  <c:v>402.49994414134318</c:v>
                </c:pt>
                <c:pt idx="97">
                  <c:v>402.44994414134311</c:v>
                </c:pt>
                <c:pt idx="98">
                  <c:v>402.39994414134316</c:v>
                </c:pt>
                <c:pt idx="99">
                  <c:v>402.34994414134411</c:v>
                </c:pt>
                <c:pt idx="100">
                  <c:v>402.29994414134416</c:v>
                </c:pt>
                <c:pt idx="101">
                  <c:v>402.2499441413442</c:v>
                </c:pt>
                <c:pt idx="102">
                  <c:v>402.19994414134413</c:v>
                </c:pt>
                <c:pt idx="103">
                  <c:v>402.14994414134418</c:v>
                </c:pt>
                <c:pt idx="104">
                  <c:v>402.09994414134411</c:v>
                </c:pt>
                <c:pt idx="105">
                  <c:v>402.04994414134416</c:v>
                </c:pt>
                <c:pt idx="106">
                  <c:v>401.9999441413442</c:v>
                </c:pt>
                <c:pt idx="107">
                  <c:v>401.94994414134413</c:v>
                </c:pt>
                <c:pt idx="108">
                  <c:v>401.89994414134418</c:v>
                </c:pt>
                <c:pt idx="109">
                  <c:v>401.84994414134411</c:v>
                </c:pt>
                <c:pt idx="110">
                  <c:v>401.79994414134416</c:v>
                </c:pt>
                <c:pt idx="111">
                  <c:v>401.7499441413442</c:v>
                </c:pt>
                <c:pt idx="112">
                  <c:v>401.69994414134413</c:v>
                </c:pt>
                <c:pt idx="113">
                  <c:v>401.64994414134418</c:v>
                </c:pt>
                <c:pt idx="114">
                  <c:v>401.59994414134411</c:v>
                </c:pt>
                <c:pt idx="115">
                  <c:v>401.54994414134416</c:v>
                </c:pt>
                <c:pt idx="116">
                  <c:v>401.4999441413442</c:v>
                </c:pt>
                <c:pt idx="117">
                  <c:v>401.44994414134413</c:v>
                </c:pt>
                <c:pt idx="118">
                  <c:v>401.39994414134418</c:v>
                </c:pt>
                <c:pt idx="119">
                  <c:v>401.34994414134411</c:v>
                </c:pt>
                <c:pt idx="120">
                  <c:v>401.29994414134416</c:v>
                </c:pt>
                <c:pt idx="121">
                  <c:v>401.24994414134511</c:v>
                </c:pt>
                <c:pt idx="122">
                  <c:v>401.19994414134516</c:v>
                </c:pt>
                <c:pt idx="123">
                  <c:v>401.1499441413452</c:v>
                </c:pt>
                <c:pt idx="124">
                  <c:v>401.09994414134513</c:v>
                </c:pt>
                <c:pt idx="125">
                  <c:v>401.04994414134518</c:v>
                </c:pt>
                <c:pt idx="126">
                  <c:v>400.99994414134511</c:v>
                </c:pt>
                <c:pt idx="127">
                  <c:v>400.94994414134516</c:v>
                </c:pt>
                <c:pt idx="128">
                  <c:v>400.8999441413452</c:v>
                </c:pt>
                <c:pt idx="129">
                  <c:v>400.84994414134513</c:v>
                </c:pt>
                <c:pt idx="130">
                  <c:v>400.79994414134518</c:v>
                </c:pt>
                <c:pt idx="131">
                  <c:v>400.74994414134511</c:v>
                </c:pt>
                <c:pt idx="132">
                  <c:v>400.69994414134516</c:v>
                </c:pt>
                <c:pt idx="133">
                  <c:v>400.6499441413452</c:v>
                </c:pt>
                <c:pt idx="134">
                  <c:v>400.59994414134513</c:v>
                </c:pt>
                <c:pt idx="135">
                  <c:v>400.54994414134518</c:v>
                </c:pt>
                <c:pt idx="136">
                  <c:v>400.49994414134511</c:v>
                </c:pt>
                <c:pt idx="137">
                  <c:v>400.44994414134516</c:v>
                </c:pt>
                <c:pt idx="138">
                  <c:v>400.3999441413452</c:v>
                </c:pt>
                <c:pt idx="139">
                  <c:v>400.34994414134513</c:v>
                </c:pt>
                <c:pt idx="140">
                  <c:v>400.29994414134518</c:v>
                </c:pt>
                <c:pt idx="141">
                  <c:v>400.24994414134511</c:v>
                </c:pt>
                <c:pt idx="142">
                  <c:v>400.19994414134516</c:v>
                </c:pt>
                <c:pt idx="143">
                  <c:v>400.14994414134611</c:v>
                </c:pt>
                <c:pt idx="144">
                  <c:v>400.09994414134616</c:v>
                </c:pt>
                <c:pt idx="145">
                  <c:v>400.0499441413462</c:v>
                </c:pt>
                <c:pt idx="146">
                  <c:v>399.99994414134613</c:v>
                </c:pt>
                <c:pt idx="147">
                  <c:v>399.94994414134618</c:v>
                </c:pt>
                <c:pt idx="148">
                  <c:v>399.89994414134611</c:v>
                </c:pt>
                <c:pt idx="149">
                  <c:v>399.84994414134616</c:v>
                </c:pt>
                <c:pt idx="150">
                  <c:v>399.7999441413462</c:v>
                </c:pt>
                <c:pt idx="151">
                  <c:v>399.74994414134613</c:v>
                </c:pt>
                <c:pt idx="152">
                  <c:v>399.69994414134618</c:v>
                </c:pt>
                <c:pt idx="153">
                  <c:v>399.64994414134611</c:v>
                </c:pt>
                <c:pt idx="154">
                  <c:v>399.59994414134616</c:v>
                </c:pt>
                <c:pt idx="155">
                  <c:v>399.5499441413462</c:v>
                </c:pt>
                <c:pt idx="156">
                  <c:v>399.49994414134613</c:v>
                </c:pt>
                <c:pt idx="157">
                  <c:v>399.44994414134618</c:v>
                </c:pt>
                <c:pt idx="158">
                  <c:v>399.39994414134611</c:v>
                </c:pt>
                <c:pt idx="159">
                  <c:v>399.34994414134616</c:v>
                </c:pt>
                <c:pt idx="160">
                  <c:v>399.2999441413462</c:v>
                </c:pt>
                <c:pt idx="161">
                  <c:v>399.24994414134613</c:v>
                </c:pt>
                <c:pt idx="162">
                  <c:v>399.19994414134618</c:v>
                </c:pt>
                <c:pt idx="163">
                  <c:v>399.14994414134611</c:v>
                </c:pt>
                <c:pt idx="164">
                  <c:v>399.09994414134616</c:v>
                </c:pt>
                <c:pt idx="165">
                  <c:v>399.04994414134711</c:v>
                </c:pt>
                <c:pt idx="166">
                  <c:v>398.99994414134716</c:v>
                </c:pt>
                <c:pt idx="167">
                  <c:v>398.9499441413472</c:v>
                </c:pt>
                <c:pt idx="168">
                  <c:v>398.89994414134713</c:v>
                </c:pt>
                <c:pt idx="169">
                  <c:v>398.84994414134718</c:v>
                </c:pt>
                <c:pt idx="170">
                  <c:v>398.79994414134711</c:v>
                </c:pt>
                <c:pt idx="171">
                  <c:v>398.74994414134716</c:v>
                </c:pt>
                <c:pt idx="172">
                  <c:v>398.6999441413472</c:v>
                </c:pt>
                <c:pt idx="173">
                  <c:v>398.64994414134713</c:v>
                </c:pt>
                <c:pt idx="174">
                  <c:v>398.59994414134718</c:v>
                </c:pt>
                <c:pt idx="175">
                  <c:v>398.54994414134711</c:v>
                </c:pt>
                <c:pt idx="176">
                  <c:v>398.49994414134716</c:v>
                </c:pt>
                <c:pt idx="177">
                  <c:v>398.4499441413472</c:v>
                </c:pt>
                <c:pt idx="178">
                  <c:v>398.39994414134713</c:v>
                </c:pt>
                <c:pt idx="179">
                  <c:v>398.34994414134718</c:v>
                </c:pt>
                <c:pt idx="180">
                  <c:v>398.29994414134711</c:v>
                </c:pt>
                <c:pt idx="181">
                  <c:v>398.24994414134716</c:v>
                </c:pt>
                <c:pt idx="182">
                  <c:v>398.1999441413472</c:v>
                </c:pt>
                <c:pt idx="183">
                  <c:v>398.14994414134713</c:v>
                </c:pt>
                <c:pt idx="184">
                  <c:v>398.09994414134718</c:v>
                </c:pt>
                <c:pt idx="185">
                  <c:v>398.04994414134711</c:v>
                </c:pt>
                <c:pt idx="186">
                  <c:v>397.99994414134716</c:v>
                </c:pt>
                <c:pt idx="187">
                  <c:v>397.94994414134811</c:v>
                </c:pt>
                <c:pt idx="188">
                  <c:v>397.89994414134816</c:v>
                </c:pt>
                <c:pt idx="189">
                  <c:v>397.8499441413482</c:v>
                </c:pt>
                <c:pt idx="190">
                  <c:v>397.79994414134813</c:v>
                </c:pt>
                <c:pt idx="191">
                  <c:v>397.74994414134818</c:v>
                </c:pt>
                <c:pt idx="192">
                  <c:v>397.69994414134811</c:v>
                </c:pt>
                <c:pt idx="193">
                  <c:v>397.64994414134816</c:v>
                </c:pt>
                <c:pt idx="194">
                  <c:v>397.5999441413482</c:v>
                </c:pt>
                <c:pt idx="195">
                  <c:v>397.54994414134813</c:v>
                </c:pt>
                <c:pt idx="196">
                  <c:v>397.49994414134818</c:v>
                </c:pt>
                <c:pt idx="197">
                  <c:v>397.44994414134811</c:v>
                </c:pt>
                <c:pt idx="198">
                  <c:v>397.39994414134816</c:v>
                </c:pt>
                <c:pt idx="199">
                  <c:v>397.3499441413482</c:v>
                </c:pt>
                <c:pt idx="200">
                  <c:v>397.29994414134813</c:v>
                </c:pt>
                <c:pt idx="201">
                  <c:v>397.24994414134818</c:v>
                </c:pt>
                <c:pt idx="202">
                  <c:v>397.19994414134811</c:v>
                </c:pt>
                <c:pt idx="203">
                  <c:v>397.14994414134816</c:v>
                </c:pt>
                <c:pt idx="204">
                  <c:v>397.0999441413482</c:v>
                </c:pt>
                <c:pt idx="205">
                  <c:v>397.04994414134813</c:v>
                </c:pt>
                <c:pt idx="206">
                  <c:v>396.99994414134818</c:v>
                </c:pt>
                <c:pt idx="207">
                  <c:v>396.94994414134811</c:v>
                </c:pt>
                <c:pt idx="208">
                  <c:v>396.89994414134816</c:v>
                </c:pt>
                <c:pt idx="209">
                  <c:v>396.84994414134911</c:v>
                </c:pt>
                <c:pt idx="210">
                  <c:v>396.79994414134916</c:v>
                </c:pt>
                <c:pt idx="211">
                  <c:v>396.7499441413492</c:v>
                </c:pt>
                <c:pt idx="212">
                  <c:v>396.69994414134914</c:v>
                </c:pt>
                <c:pt idx="213">
                  <c:v>396.64994414134918</c:v>
                </c:pt>
                <c:pt idx="214">
                  <c:v>396.59994414134911</c:v>
                </c:pt>
                <c:pt idx="215">
                  <c:v>396.54994414134916</c:v>
                </c:pt>
                <c:pt idx="216">
                  <c:v>396.4999441413492</c:v>
                </c:pt>
                <c:pt idx="217">
                  <c:v>396.44994414134914</c:v>
                </c:pt>
                <c:pt idx="218">
                  <c:v>396.39994414134918</c:v>
                </c:pt>
                <c:pt idx="219">
                  <c:v>396.34994414134911</c:v>
                </c:pt>
                <c:pt idx="220">
                  <c:v>396.29994414134916</c:v>
                </c:pt>
                <c:pt idx="221">
                  <c:v>396.2499441413492</c:v>
                </c:pt>
                <c:pt idx="222">
                  <c:v>396.19994414134914</c:v>
                </c:pt>
                <c:pt idx="223">
                  <c:v>396.14994414134918</c:v>
                </c:pt>
                <c:pt idx="224">
                  <c:v>396.09994414134911</c:v>
                </c:pt>
                <c:pt idx="225">
                  <c:v>396.04994414134916</c:v>
                </c:pt>
                <c:pt idx="226">
                  <c:v>395.9999441413492</c:v>
                </c:pt>
                <c:pt idx="227">
                  <c:v>395.94994414134914</c:v>
                </c:pt>
                <c:pt idx="228">
                  <c:v>395.89994414134918</c:v>
                </c:pt>
                <c:pt idx="229">
                  <c:v>395.84994414134911</c:v>
                </c:pt>
                <c:pt idx="230">
                  <c:v>395.79994414134916</c:v>
                </c:pt>
                <c:pt idx="231">
                  <c:v>395.74994414135011</c:v>
                </c:pt>
                <c:pt idx="232">
                  <c:v>395.69994414135016</c:v>
                </c:pt>
                <c:pt idx="233">
                  <c:v>395.6499441413502</c:v>
                </c:pt>
                <c:pt idx="234">
                  <c:v>395.59994414135014</c:v>
                </c:pt>
                <c:pt idx="235">
                  <c:v>395.54994414135018</c:v>
                </c:pt>
                <c:pt idx="236">
                  <c:v>395.49994414135011</c:v>
                </c:pt>
                <c:pt idx="237">
                  <c:v>395.44994414135016</c:v>
                </c:pt>
                <c:pt idx="238">
                  <c:v>395.3999441413502</c:v>
                </c:pt>
                <c:pt idx="239">
                  <c:v>395.34994414135014</c:v>
                </c:pt>
                <c:pt idx="240">
                  <c:v>395.29994414135018</c:v>
                </c:pt>
                <c:pt idx="241">
                  <c:v>395.24994414135011</c:v>
                </c:pt>
                <c:pt idx="242">
                  <c:v>395.19994414135016</c:v>
                </c:pt>
                <c:pt idx="243">
                  <c:v>395.1499441413502</c:v>
                </c:pt>
                <c:pt idx="244">
                  <c:v>395.09994414135014</c:v>
                </c:pt>
                <c:pt idx="245">
                  <c:v>395.04994414135018</c:v>
                </c:pt>
                <c:pt idx="246">
                  <c:v>394.99994414135011</c:v>
                </c:pt>
                <c:pt idx="247">
                  <c:v>394.94994414135016</c:v>
                </c:pt>
                <c:pt idx="248">
                  <c:v>394.8999441413502</c:v>
                </c:pt>
                <c:pt idx="249">
                  <c:v>394.84994414135014</c:v>
                </c:pt>
                <c:pt idx="250">
                  <c:v>394.79994414135018</c:v>
                </c:pt>
                <c:pt idx="251">
                  <c:v>394.74994414135011</c:v>
                </c:pt>
                <c:pt idx="252">
                  <c:v>394.69994414135016</c:v>
                </c:pt>
                <c:pt idx="253">
                  <c:v>394.64994414135111</c:v>
                </c:pt>
                <c:pt idx="254">
                  <c:v>394.59994414135116</c:v>
                </c:pt>
                <c:pt idx="255">
                  <c:v>394.5499441413512</c:v>
                </c:pt>
                <c:pt idx="256">
                  <c:v>394.49994414135114</c:v>
                </c:pt>
                <c:pt idx="257">
                  <c:v>394.44994414135118</c:v>
                </c:pt>
                <c:pt idx="258">
                  <c:v>394.39994414135111</c:v>
                </c:pt>
                <c:pt idx="259">
                  <c:v>394.34994414135116</c:v>
                </c:pt>
                <c:pt idx="260">
                  <c:v>394.2999441413512</c:v>
                </c:pt>
                <c:pt idx="261">
                  <c:v>394.24994414135114</c:v>
                </c:pt>
                <c:pt idx="262">
                  <c:v>394.19994414135118</c:v>
                </c:pt>
                <c:pt idx="263">
                  <c:v>394.14994414135111</c:v>
                </c:pt>
                <c:pt idx="264">
                  <c:v>394.09994414135116</c:v>
                </c:pt>
                <c:pt idx="265">
                  <c:v>394.0499441413512</c:v>
                </c:pt>
                <c:pt idx="266">
                  <c:v>393.99994414135114</c:v>
                </c:pt>
                <c:pt idx="267">
                  <c:v>393.94994414135118</c:v>
                </c:pt>
                <c:pt idx="268">
                  <c:v>393.89994414135111</c:v>
                </c:pt>
                <c:pt idx="269">
                  <c:v>393.84994414135116</c:v>
                </c:pt>
                <c:pt idx="270">
                  <c:v>393.7999441413512</c:v>
                </c:pt>
                <c:pt idx="271">
                  <c:v>393.74994414135114</c:v>
                </c:pt>
                <c:pt idx="272">
                  <c:v>393.69994414135118</c:v>
                </c:pt>
                <c:pt idx="273">
                  <c:v>393.64994414135111</c:v>
                </c:pt>
                <c:pt idx="274">
                  <c:v>393.59994414135116</c:v>
                </c:pt>
                <c:pt idx="275">
                  <c:v>393.54994414135211</c:v>
                </c:pt>
                <c:pt idx="276">
                  <c:v>393.49994414135216</c:v>
                </c:pt>
                <c:pt idx="277">
                  <c:v>393.4499441413522</c:v>
                </c:pt>
                <c:pt idx="278">
                  <c:v>393.39994414135214</c:v>
                </c:pt>
                <c:pt idx="279">
                  <c:v>393.34994414135218</c:v>
                </c:pt>
                <c:pt idx="280">
                  <c:v>393.29994414135211</c:v>
                </c:pt>
                <c:pt idx="281">
                  <c:v>393.24994414135216</c:v>
                </c:pt>
                <c:pt idx="282">
                  <c:v>393.1999441413522</c:v>
                </c:pt>
                <c:pt idx="283">
                  <c:v>393.14994414135214</c:v>
                </c:pt>
                <c:pt idx="284">
                  <c:v>393.09994414135218</c:v>
                </c:pt>
                <c:pt idx="285">
                  <c:v>393.04994414135211</c:v>
                </c:pt>
                <c:pt idx="286">
                  <c:v>392.99994414135216</c:v>
                </c:pt>
                <c:pt idx="287">
                  <c:v>392.9499441413522</c:v>
                </c:pt>
                <c:pt idx="288">
                  <c:v>392.89994414135214</c:v>
                </c:pt>
                <c:pt idx="289">
                  <c:v>392.84994414135218</c:v>
                </c:pt>
                <c:pt idx="290">
                  <c:v>392.79994414135211</c:v>
                </c:pt>
                <c:pt idx="291">
                  <c:v>392.74994414135216</c:v>
                </c:pt>
                <c:pt idx="292">
                  <c:v>392.6999441413522</c:v>
                </c:pt>
                <c:pt idx="293">
                  <c:v>392.64994414135214</c:v>
                </c:pt>
                <c:pt idx="294">
                  <c:v>392.59994414135218</c:v>
                </c:pt>
                <c:pt idx="295">
                  <c:v>392.54994414135211</c:v>
                </c:pt>
                <c:pt idx="296">
                  <c:v>392.49994414135216</c:v>
                </c:pt>
                <c:pt idx="297">
                  <c:v>392.44994414135311</c:v>
                </c:pt>
                <c:pt idx="298">
                  <c:v>392.39994414135316</c:v>
                </c:pt>
                <c:pt idx="299">
                  <c:v>392.34994414135321</c:v>
                </c:pt>
                <c:pt idx="300">
                  <c:v>392.29994414135314</c:v>
                </c:pt>
                <c:pt idx="301">
                  <c:v>392.24994414135318</c:v>
                </c:pt>
                <c:pt idx="302">
                  <c:v>392.19994414135311</c:v>
                </c:pt>
                <c:pt idx="303">
                  <c:v>392.14994414135316</c:v>
                </c:pt>
                <c:pt idx="304">
                  <c:v>392.09994414135321</c:v>
                </c:pt>
                <c:pt idx="305">
                  <c:v>392.04994414135314</c:v>
                </c:pt>
                <c:pt idx="306">
                  <c:v>391.99994414135318</c:v>
                </c:pt>
                <c:pt idx="307">
                  <c:v>391.94994414135311</c:v>
                </c:pt>
                <c:pt idx="308">
                  <c:v>391.89994414135316</c:v>
                </c:pt>
                <c:pt idx="309">
                  <c:v>391.84994414135321</c:v>
                </c:pt>
                <c:pt idx="310">
                  <c:v>391.79994414135314</c:v>
                </c:pt>
                <c:pt idx="311">
                  <c:v>391.74994414135318</c:v>
                </c:pt>
                <c:pt idx="312">
                  <c:v>391.69994414135311</c:v>
                </c:pt>
                <c:pt idx="313">
                  <c:v>391.64994414135316</c:v>
                </c:pt>
                <c:pt idx="314">
                  <c:v>391.59994414135321</c:v>
                </c:pt>
                <c:pt idx="315">
                  <c:v>391.54994414135314</c:v>
                </c:pt>
                <c:pt idx="316">
                  <c:v>391.49994414135318</c:v>
                </c:pt>
                <c:pt idx="317">
                  <c:v>391.44994414135311</c:v>
                </c:pt>
                <c:pt idx="318">
                  <c:v>391.39994414135316</c:v>
                </c:pt>
                <c:pt idx="319">
                  <c:v>391.34994414135411</c:v>
                </c:pt>
                <c:pt idx="320">
                  <c:v>391.29994414135416</c:v>
                </c:pt>
                <c:pt idx="321">
                  <c:v>391.24994414135421</c:v>
                </c:pt>
                <c:pt idx="322">
                  <c:v>391.19994414135414</c:v>
                </c:pt>
                <c:pt idx="323">
                  <c:v>391.14994414135418</c:v>
                </c:pt>
                <c:pt idx="324">
                  <c:v>391.09994414135411</c:v>
                </c:pt>
                <c:pt idx="325">
                  <c:v>391.04994414135416</c:v>
                </c:pt>
                <c:pt idx="326">
                  <c:v>390.99994414135421</c:v>
                </c:pt>
                <c:pt idx="327">
                  <c:v>390.94994414135414</c:v>
                </c:pt>
                <c:pt idx="328">
                  <c:v>390.89994414135418</c:v>
                </c:pt>
                <c:pt idx="329">
                  <c:v>390.84994414135411</c:v>
                </c:pt>
                <c:pt idx="330">
                  <c:v>390.79994414135416</c:v>
                </c:pt>
                <c:pt idx="331">
                  <c:v>390.74994414135421</c:v>
                </c:pt>
                <c:pt idx="332">
                  <c:v>390.69994414135414</c:v>
                </c:pt>
                <c:pt idx="333">
                  <c:v>390.64994414135418</c:v>
                </c:pt>
                <c:pt idx="334">
                  <c:v>390.59994414135411</c:v>
                </c:pt>
                <c:pt idx="335">
                  <c:v>390.54994414135416</c:v>
                </c:pt>
                <c:pt idx="336">
                  <c:v>390.49994414135421</c:v>
                </c:pt>
                <c:pt idx="337">
                  <c:v>390.44994414135414</c:v>
                </c:pt>
                <c:pt idx="338">
                  <c:v>390.39994414135418</c:v>
                </c:pt>
                <c:pt idx="339">
                  <c:v>390.34994414135411</c:v>
                </c:pt>
                <c:pt idx="340">
                  <c:v>390.29994414135416</c:v>
                </c:pt>
                <c:pt idx="341">
                  <c:v>390.24994414135512</c:v>
                </c:pt>
                <c:pt idx="342">
                  <c:v>390.19994414135516</c:v>
                </c:pt>
                <c:pt idx="343">
                  <c:v>390.14994414135521</c:v>
                </c:pt>
                <c:pt idx="344">
                  <c:v>390.09994414135514</c:v>
                </c:pt>
                <c:pt idx="345">
                  <c:v>390.04994414135518</c:v>
                </c:pt>
                <c:pt idx="346">
                  <c:v>389.99994414135512</c:v>
                </c:pt>
                <c:pt idx="347">
                  <c:v>389.94994414135516</c:v>
                </c:pt>
                <c:pt idx="348">
                  <c:v>389.89994414135521</c:v>
                </c:pt>
                <c:pt idx="349">
                  <c:v>389.84994414135514</c:v>
                </c:pt>
                <c:pt idx="350">
                  <c:v>389.79994414135518</c:v>
                </c:pt>
                <c:pt idx="351">
                  <c:v>389.74994414135512</c:v>
                </c:pt>
                <c:pt idx="352">
                  <c:v>389.69994414135516</c:v>
                </c:pt>
                <c:pt idx="353">
                  <c:v>389.64994414135521</c:v>
                </c:pt>
                <c:pt idx="354">
                  <c:v>389.59994414135514</c:v>
                </c:pt>
                <c:pt idx="355">
                  <c:v>389.54994414135518</c:v>
                </c:pt>
                <c:pt idx="356">
                  <c:v>389.49994414135512</c:v>
                </c:pt>
                <c:pt idx="357">
                  <c:v>389.44994414135516</c:v>
                </c:pt>
                <c:pt idx="358">
                  <c:v>389.39994414135521</c:v>
                </c:pt>
                <c:pt idx="359">
                  <c:v>389.34994414135514</c:v>
                </c:pt>
                <c:pt idx="360">
                  <c:v>389.29994414135518</c:v>
                </c:pt>
                <c:pt idx="361">
                  <c:v>389.24994414135512</c:v>
                </c:pt>
                <c:pt idx="362">
                  <c:v>389.19994414135516</c:v>
                </c:pt>
                <c:pt idx="363">
                  <c:v>389.14994414135612</c:v>
                </c:pt>
                <c:pt idx="364">
                  <c:v>389.09994414135616</c:v>
                </c:pt>
                <c:pt idx="365">
                  <c:v>389.04994414135621</c:v>
                </c:pt>
                <c:pt idx="366">
                  <c:v>388.99994414135614</c:v>
                </c:pt>
                <c:pt idx="367">
                  <c:v>388.94994414135618</c:v>
                </c:pt>
                <c:pt idx="368">
                  <c:v>388.89994414135612</c:v>
                </c:pt>
                <c:pt idx="369">
                  <c:v>388.84994414135616</c:v>
                </c:pt>
                <c:pt idx="370">
                  <c:v>388.79994414135621</c:v>
                </c:pt>
                <c:pt idx="371">
                  <c:v>388.74994414135614</c:v>
                </c:pt>
                <c:pt idx="372">
                  <c:v>388.69994414135618</c:v>
                </c:pt>
                <c:pt idx="373">
                  <c:v>388.64994414135612</c:v>
                </c:pt>
                <c:pt idx="374">
                  <c:v>388.59994414135616</c:v>
                </c:pt>
                <c:pt idx="375">
                  <c:v>388.54994414135621</c:v>
                </c:pt>
                <c:pt idx="376">
                  <c:v>388.49994414135614</c:v>
                </c:pt>
                <c:pt idx="377">
                  <c:v>388.44994414135618</c:v>
                </c:pt>
                <c:pt idx="378">
                  <c:v>388.39994414135612</c:v>
                </c:pt>
                <c:pt idx="379">
                  <c:v>388.34994414135616</c:v>
                </c:pt>
                <c:pt idx="380">
                  <c:v>388.29994414135621</c:v>
                </c:pt>
                <c:pt idx="381">
                  <c:v>388.24994414135614</c:v>
                </c:pt>
                <c:pt idx="382">
                  <c:v>388.19994414135618</c:v>
                </c:pt>
                <c:pt idx="383">
                  <c:v>388.14994414135612</c:v>
                </c:pt>
                <c:pt idx="384">
                  <c:v>388.09994414135616</c:v>
                </c:pt>
                <c:pt idx="385">
                  <c:v>388.04994414135712</c:v>
                </c:pt>
                <c:pt idx="386">
                  <c:v>387.99994414135716</c:v>
                </c:pt>
                <c:pt idx="387">
                  <c:v>387.94994414135721</c:v>
                </c:pt>
                <c:pt idx="388">
                  <c:v>387.89994414135714</c:v>
                </c:pt>
                <c:pt idx="389">
                  <c:v>387.84994414135718</c:v>
                </c:pt>
                <c:pt idx="390">
                  <c:v>387.79994414135712</c:v>
                </c:pt>
                <c:pt idx="391">
                  <c:v>387.74994414135716</c:v>
                </c:pt>
                <c:pt idx="392">
                  <c:v>387.69994414135721</c:v>
                </c:pt>
                <c:pt idx="393">
                  <c:v>387.64994414135714</c:v>
                </c:pt>
                <c:pt idx="394">
                  <c:v>387.59994414135718</c:v>
                </c:pt>
                <c:pt idx="395">
                  <c:v>387.54994414135712</c:v>
                </c:pt>
                <c:pt idx="396">
                  <c:v>387.49994414135716</c:v>
                </c:pt>
                <c:pt idx="397">
                  <c:v>387.44994414135721</c:v>
                </c:pt>
                <c:pt idx="398">
                  <c:v>387.39994414135714</c:v>
                </c:pt>
                <c:pt idx="399">
                  <c:v>387.34994414135718</c:v>
                </c:pt>
                <c:pt idx="400">
                  <c:v>387.29994414135712</c:v>
                </c:pt>
                <c:pt idx="401">
                  <c:v>387.24994414135716</c:v>
                </c:pt>
                <c:pt idx="402">
                  <c:v>387.19994414135721</c:v>
                </c:pt>
                <c:pt idx="403">
                  <c:v>387.14994414135714</c:v>
                </c:pt>
                <c:pt idx="404">
                  <c:v>387.09994414135718</c:v>
                </c:pt>
                <c:pt idx="405">
                  <c:v>387.04994414135712</c:v>
                </c:pt>
                <c:pt idx="406">
                  <c:v>386.99994414135716</c:v>
                </c:pt>
                <c:pt idx="407">
                  <c:v>386.94994414135812</c:v>
                </c:pt>
                <c:pt idx="408">
                  <c:v>386.89994414135816</c:v>
                </c:pt>
                <c:pt idx="409">
                  <c:v>386.84994414135821</c:v>
                </c:pt>
                <c:pt idx="410">
                  <c:v>386.79994414135814</c:v>
                </c:pt>
                <c:pt idx="411">
                  <c:v>386.74994414135818</c:v>
                </c:pt>
                <c:pt idx="412">
                  <c:v>386.69994414135812</c:v>
                </c:pt>
                <c:pt idx="413">
                  <c:v>386.64994414135816</c:v>
                </c:pt>
                <c:pt idx="414">
                  <c:v>386.59994414135821</c:v>
                </c:pt>
                <c:pt idx="415">
                  <c:v>386.54994414135814</c:v>
                </c:pt>
                <c:pt idx="416">
                  <c:v>386.49994414135818</c:v>
                </c:pt>
                <c:pt idx="417">
                  <c:v>386.44994414135812</c:v>
                </c:pt>
                <c:pt idx="418">
                  <c:v>386.39994414135816</c:v>
                </c:pt>
                <c:pt idx="419">
                  <c:v>386.34994414135821</c:v>
                </c:pt>
                <c:pt idx="420">
                  <c:v>386.29994414135814</c:v>
                </c:pt>
                <c:pt idx="421">
                  <c:v>386.24994414135818</c:v>
                </c:pt>
                <c:pt idx="422">
                  <c:v>386.19994414135812</c:v>
                </c:pt>
                <c:pt idx="423">
                  <c:v>386.14994414135816</c:v>
                </c:pt>
                <c:pt idx="424">
                  <c:v>386.09994414135821</c:v>
                </c:pt>
                <c:pt idx="425">
                  <c:v>386.04994414135814</c:v>
                </c:pt>
                <c:pt idx="426">
                  <c:v>385.99994414135818</c:v>
                </c:pt>
                <c:pt idx="427">
                  <c:v>385.94994414135812</c:v>
                </c:pt>
                <c:pt idx="428">
                  <c:v>385.89994414135816</c:v>
                </c:pt>
                <c:pt idx="429">
                  <c:v>385.84994414135912</c:v>
                </c:pt>
                <c:pt idx="430">
                  <c:v>385.79994414135916</c:v>
                </c:pt>
                <c:pt idx="431">
                  <c:v>385.74994414135921</c:v>
                </c:pt>
                <c:pt idx="432">
                  <c:v>385.69994414135914</c:v>
                </c:pt>
                <c:pt idx="433">
                  <c:v>385.64994414135919</c:v>
                </c:pt>
                <c:pt idx="434">
                  <c:v>385.59994414135912</c:v>
                </c:pt>
                <c:pt idx="435">
                  <c:v>385.54994414135916</c:v>
                </c:pt>
                <c:pt idx="436">
                  <c:v>385.49994414135921</c:v>
                </c:pt>
                <c:pt idx="437">
                  <c:v>385.44994414135914</c:v>
                </c:pt>
                <c:pt idx="438">
                  <c:v>385.39994414135919</c:v>
                </c:pt>
                <c:pt idx="439">
                  <c:v>385.34994414135912</c:v>
                </c:pt>
                <c:pt idx="440">
                  <c:v>385.29994414135916</c:v>
                </c:pt>
                <c:pt idx="441">
                  <c:v>385.24994414135921</c:v>
                </c:pt>
                <c:pt idx="442">
                  <c:v>385.19994414135914</c:v>
                </c:pt>
                <c:pt idx="443">
                  <c:v>385.14994414135919</c:v>
                </c:pt>
                <c:pt idx="444">
                  <c:v>385.09994414135912</c:v>
                </c:pt>
                <c:pt idx="445">
                  <c:v>385.04994414135916</c:v>
                </c:pt>
                <c:pt idx="446">
                  <c:v>384.99994414135921</c:v>
                </c:pt>
                <c:pt idx="447">
                  <c:v>384.94994414135914</c:v>
                </c:pt>
                <c:pt idx="448">
                  <c:v>384.89994414135919</c:v>
                </c:pt>
                <c:pt idx="449">
                  <c:v>384.84994414135912</c:v>
                </c:pt>
                <c:pt idx="450">
                  <c:v>384.79994414135916</c:v>
                </c:pt>
                <c:pt idx="451">
                  <c:v>384.74994414136012</c:v>
                </c:pt>
                <c:pt idx="452">
                  <c:v>384.69994414136016</c:v>
                </c:pt>
                <c:pt idx="453">
                  <c:v>384.64994414136021</c:v>
                </c:pt>
                <c:pt idx="454">
                  <c:v>384.59994414136014</c:v>
                </c:pt>
                <c:pt idx="455">
                  <c:v>384.54994414136019</c:v>
                </c:pt>
                <c:pt idx="456">
                  <c:v>384.49994414136012</c:v>
                </c:pt>
                <c:pt idx="457">
                  <c:v>384.44994414136016</c:v>
                </c:pt>
                <c:pt idx="458">
                  <c:v>384.39994414136021</c:v>
                </c:pt>
                <c:pt idx="459">
                  <c:v>384.34994414136014</c:v>
                </c:pt>
                <c:pt idx="460">
                  <c:v>384.29994414136019</c:v>
                </c:pt>
                <c:pt idx="461">
                  <c:v>384.24994414136012</c:v>
                </c:pt>
                <c:pt idx="462">
                  <c:v>384.19994414136016</c:v>
                </c:pt>
                <c:pt idx="463">
                  <c:v>384.14994414136021</c:v>
                </c:pt>
                <c:pt idx="464">
                  <c:v>384.09994414136014</c:v>
                </c:pt>
                <c:pt idx="465">
                  <c:v>384.04994414136019</c:v>
                </c:pt>
                <c:pt idx="466">
                  <c:v>383.99994414136012</c:v>
                </c:pt>
                <c:pt idx="467">
                  <c:v>383.94994414136016</c:v>
                </c:pt>
                <c:pt idx="468">
                  <c:v>383.89994414136021</c:v>
                </c:pt>
                <c:pt idx="469">
                  <c:v>383.84994414136014</c:v>
                </c:pt>
                <c:pt idx="470">
                  <c:v>383.79994414136019</c:v>
                </c:pt>
                <c:pt idx="471">
                  <c:v>383.74994414136012</c:v>
                </c:pt>
                <c:pt idx="472">
                  <c:v>383.69994414136016</c:v>
                </c:pt>
                <c:pt idx="473">
                  <c:v>383.64994414136112</c:v>
                </c:pt>
                <c:pt idx="474">
                  <c:v>383.59994414136116</c:v>
                </c:pt>
                <c:pt idx="475">
                  <c:v>383.54994414136121</c:v>
                </c:pt>
                <c:pt idx="476">
                  <c:v>383.49994414136114</c:v>
                </c:pt>
                <c:pt idx="477">
                  <c:v>383.44994414136119</c:v>
                </c:pt>
                <c:pt idx="478">
                  <c:v>383.39994414136112</c:v>
                </c:pt>
                <c:pt idx="479">
                  <c:v>383.34994414136116</c:v>
                </c:pt>
                <c:pt idx="480">
                  <c:v>383.29994414136121</c:v>
                </c:pt>
                <c:pt idx="481">
                  <c:v>383.24994414136114</c:v>
                </c:pt>
                <c:pt idx="482">
                  <c:v>383.19994414136119</c:v>
                </c:pt>
                <c:pt idx="483">
                  <c:v>383.14994414136112</c:v>
                </c:pt>
                <c:pt idx="484">
                  <c:v>383.09994414136116</c:v>
                </c:pt>
                <c:pt idx="485">
                  <c:v>383.04994414136121</c:v>
                </c:pt>
                <c:pt idx="486">
                  <c:v>382.99994414136114</c:v>
                </c:pt>
                <c:pt idx="487">
                  <c:v>382.94994414136119</c:v>
                </c:pt>
                <c:pt idx="488">
                  <c:v>382.89994414136112</c:v>
                </c:pt>
                <c:pt idx="489">
                  <c:v>382.84994414136116</c:v>
                </c:pt>
                <c:pt idx="490">
                  <c:v>382.79994414136121</c:v>
                </c:pt>
                <c:pt idx="491">
                  <c:v>382.74994414136114</c:v>
                </c:pt>
                <c:pt idx="492">
                  <c:v>382.69994414136119</c:v>
                </c:pt>
                <c:pt idx="493">
                  <c:v>382.64994414136112</c:v>
                </c:pt>
                <c:pt idx="494">
                  <c:v>382.59994414136116</c:v>
                </c:pt>
                <c:pt idx="495">
                  <c:v>382.54994414136212</c:v>
                </c:pt>
                <c:pt idx="496">
                  <c:v>382.49994414136216</c:v>
                </c:pt>
                <c:pt idx="497">
                  <c:v>382.44994414136221</c:v>
                </c:pt>
                <c:pt idx="498">
                  <c:v>382.39994414136214</c:v>
                </c:pt>
                <c:pt idx="499">
                  <c:v>382.34994414136219</c:v>
                </c:pt>
                <c:pt idx="500">
                  <c:v>382.29994414136212</c:v>
                </c:pt>
              </c:numCache>
            </c:numRef>
          </c:xVal>
          <c:yVal>
            <c:numRef>
              <c:f>Fluorine!$K$14:$K$1115</c:f>
              <c:numCache>
                <c:formatCode>General</c:formatCode>
                <c:ptCount val="1102"/>
                <c:pt idx="0">
                  <c:v>9.8625517436766623E-5</c:v>
                </c:pt>
                <c:pt idx="1">
                  <c:v>1.2408545181214322E-4</c:v>
                </c:pt>
                <c:pt idx="2">
                  <c:v>1.5584018301075938E-4</c:v>
                </c:pt>
                <c:pt idx="3">
                  <c:v>1.9537322449857339E-4</c:v>
                </c:pt>
                <c:pt idx="4">
                  <c:v>2.4449931717619451E-4</c:v>
                </c:pt>
                <c:pt idx="5">
                  <c:v>3.0543392170338801E-4</c:v>
                </c:pt>
                <c:pt idx="6">
                  <c:v>3.8087625466078008E-4</c:v>
                </c:pt>
                <c:pt idx="7">
                  <c:v>4.741082786599914E-4</c:v>
                </c:pt>
                <c:pt idx="8">
                  <c:v>5.8911243694700021E-4</c:v>
                </c:pt>
                <c:pt idx="9">
                  <c:v>7.3071135377919658E-4</c:v>
                </c:pt>
                <c:pt idx="10">
                  <c:v>9.0473320764302974E-4</c:v>
                </c:pt>
                <c:pt idx="11">
                  <c:v>1.1182070300887635E-3</c:v>
                </c:pt>
                <c:pt idx="12">
                  <c:v>1.379592793412946E-3</c:v>
                </c:pt>
                <c:pt idx="13">
                  <c:v>1.6990518302532906E-3</c:v>
                </c:pt>
                <c:pt idx="14">
                  <c:v>2.0887638821478838E-3</c:v>
                </c:pt>
                <c:pt idx="15">
                  <c:v>2.5632979058660041E-3</c:v>
                </c:pt>
                <c:pt idx="16">
                  <c:v>3.1400446798538332E-3</c:v>
                </c:pt>
                <c:pt idx="17">
                  <c:v>3.8397202507721205E-3</c:v>
                </c:pt>
                <c:pt idx="18">
                  <c:v>4.6869503438103609E-3</c:v>
                </c:pt>
                <c:pt idx="19">
                  <c:v>5.7109470303663024E-3</c:v>
                </c:pt>
                <c:pt idx="20">
                  <c:v>6.9462902017592126E-3</c:v>
                </c:pt>
                <c:pt idx="21">
                  <c:v>8.4338277346089913E-3</c:v>
                </c:pt>
                <c:pt idx="22">
                  <c:v>1.0221709646730321E-2</c:v>
                </c:pt>
                <c:pt idx="23">
                  <c:v>1.2366573024015148E-2</c:v>
                </c:pt>
                <c:pt idx="24">
                  <c:v>1.4934896036890461E-2</c:v>
                </c:pt>
                <c:pt idx="25">
                  <c:v>1.8004540945182224E-2</c:v>
                </c:pt>
                <c:pt idx="26">
                  <c:v>2.1666507593390179E-2</c:v>
                </c:pt>
                <c:pt idx="27">
                  <c:v>2.6026920500809545E-2</c:v>
                </c:pt>
                <c:pt idx="28">
                  <c:v>3.1209274225284397E-2</c:v>
                </c:pt>
                <c:pt idx="29">
                  <c:v>3.7356963190667371E-2</c:v>
                </c:pt>
                <c:pt idx="30">
                  <c:v>4.4636123578432246E-2</c:v>
                </c:pt>
                <c:pt idx="31">
                  <c:v>5.3238816147405665E-2</c:v>
                </c:pt>
                <c:pt idx="32">
                  <c:v>6.3386579910117036E-2</c:v>
                </c:pt>
                <c:pt idx="33">
                  <c:v>7.5334387403929282E-2</c:v>
                </c:pt>
                <c:pt idx="34">
                  <c:v>8.9375032784389505E-2</c:v>
                </c:pt>
                <c:pt idx="35">
                  <c:v>0.10584398406205087</c:v>
                </c:pt>
                <c:pt idx="36">
                  <c:v>0.12512473044163949</c:v>
                </c:pt>
                <c:pt idx="37">
                  <c:v>0.14765465479567236</c:v>
                </c:pt>
                <c:pt idx="38">
                  <c:v>0.17393145975465207</c:v>
                </c:pt>
                <c:pt idx="39">
                  <c:v>0.20452017361028893</c:v>
                </c:pt>
                <c:pt idx="40">
                  <c:v>0.24006075912872618</c:v>
                </c:pt>
                <c:pt idx="41">
                  <c:v>0.28127634435075971</c:v>
                </c:pt>
                <c:pt idx="42">
                  <c:v>0.32898208943224538</c:v>
                </c:pt>
                <c:pt idx="43">
                  <c:v>0.3840946974540112</c:v>
                </c:pt>
                <c:pt idx="44">
                  <c:v>0.4476425698168891</c:v>
                </c:pt>
                <c:pt idx="45">
                  <c:v>0.52077659827057732</c:v>
                </c:pt>
                <c:pt idx="46">
                  <c:v>0.60478157571629987</c:v>
                </c:pt>
                <c:pt idx="47">
                  <c:v>0.70108819664166555</c:v>
                </c:pt>
                <c:pt idx="48">
                  <c:v>0.81128560534525895</c:v>
                </c:pt>
                <c:pt idx="49">
                  <c:v>0.93713443596709589</c:v>
                </c:pt>
                <c:pt idx="50">
                  <c:v>1.080580272799897</c:v>
                </c:pt>
                <c:pt idx="51">
                  <c:v>1.2437674424118863</c:v>
                </c:pt>
                <c:pt idx="52">
                  <c:v>1.4290530308819898</c:v>
                </c:pt>
                <c:pt idx="53">
                  <c:v>1.63902100001896</c:v>
                </c:pt>
                <c:pt idx="54">
                  <c:v>1.8764962559431035</c:v>
                </c:pt>
                <c:pt idx="55">
                  <c:v>2.1445585020960465</c:v>
                </c:pt>
                <c:pt idx="56">
                  <c:v>2.4465556868091816</c:v>
                </c:pt>
                <c:pt idx="57">
                  <c:v>2.786116833199713</c:v>
                </c:pt>
                <c:pt idx="58">
                  <c:v>3.1671640170527984</c:v>
                </c:pt>
                <c:pt idx="59">
                  <c:v>3.5939232362878735</c:v>
                </c:pt>
                <c:pt idx="60">
                  <c:v>4.0709338946500226</c:v>
                </c:pt>
                <c:pt idx="61">
                  <c:v>4.6030566024059905</c:v>
                </c:pt>
                <c:pt idx="62">
                  <c:v>5.1954789788917797</c:v>
                </c:pt>
                <c:pt idx="63">
                  <c:v>5.8537191260645614</c:v>
                </c:pt>
                <c:pt idx="64">
                  <c:v>6.5836264295346529</c:v>
                </c:pt>
                <c:pt idx="65">
                  <c:v>7.3913793343866834</c:v>
                </c:pt>
                <c:pt idx="66">
                  <c:v>8.2834797380083529</c:v>
                </c:pt>
                <c:pt idx="67">
                  <c:v>9.2667436419626217</c:v>
                </c:pt>
                <c:pt idx="68">
                  <c:v>10.348287709934981</c:v>
                </c:pt>
                <c:pt idx="69">
                  <c:v>11.53551138986975</c:v>
                </c:pt>
                <c:pt idx="70">
                  <c:v>12.836074275924</c:v>
                </c:pt>
                <c:pt idx="71">
                  <c:v>14.257868410220897</c:v>
                </c:pt>
                <c:pt idx="72">
                  <c:v>15.808985256333093</c:v>
                </c:pt>
                <c:pt idx="73">
                  <c:v>17.497677115745425</c:v>
                </c:pt>
                <c:pt idx="74">
                  <c:v>19.33231280597888</c:v>
                </c:pt>
                <c:pt idx="75">
                  <c:v>21.321327474375014</c:v>
                </c:pt>
                <c:pt idx="76">
                  <c:v>23.473166484580261</c:v>
                </c:pt>
                <c:pt idx="77">
                  <c:v>25.796223383820788</c:v>
                </c:pt>
                <c:pt idx="78">
                  <c:v>28.298772037294889</c:v>
                </c:pt>
                <c:pt idx="79">
                  <c:v>30.988893100207747</c:v>
                </c:pt>
                <c:pt idx="80">
                  <c:v>33.874395090295792</c:v>
                </c:pt>
                <c:pt idx="81">
                  <c:v>36.962730418211251</c:v>
                </c:pt>
                <c:pt idx="82">
                  <c:v>40.260906834139</c:v>
                </c:pt>
                <c:pt idx="83">
                  <c:v>43.775394851114513</c:v>
                </c:pt>
                <c:pt idx="84">
                  <c:v>47.51203180982904</c:v>
                </c:pt>
                <c:pt idx="85">
                  <c:v>51.475923352803711</c:v>
                </c:pt>
                <c:pt idx="86">
                  <c:v>55.671343177376755</c:v>
                </c:pt>
                <c:pt idx="87">
                  <c:v>60.101632034263176</c:v>
                </c:pt>
                <c:pt idx="88">
                  <c:v>64.769097029370869</c:v>
                </c:pt>
                <c:pt idx="89">
                  <c:v>69.674912370300149</c:v>
                </c:pt>
                <c:pt idx="90">
                  <c:v>74.819022771563738</c:v>
                </c:pt>
                <c:pt idx="91">
                  <c:v>80.200050793921122</c:v>
                </c:pt>
                <c:pt idx="92">
                  <c:v>85.815209440220272</c:v>
                </c:pt>
                <c:pt idx="93">
                  <c:v>91.660221360731072</c:v>
                </c:pt>
                <c:pt idx="94">
                  <c:v>97.729246035015549</c:v>
                </c:pt>
                <c:pt idx="95">
                  <c:v>104.01481629095574</c:v>
                </c:pt>
                <c:pt idx="96">
                  <c:v>110.50778549583825</c:v>
                </c:pt>
                <c:pt idx="97">
                  <c:v>117.1972867069145</c:v>
                </c:pt>
                <c:pt idx="98">
                  <c:v>124.07070499878803</c:v>
                </c:pt>
                <c:pt idx="99">
                  <c:v>131.11366409380304</c:v>
                </c:pt>
                <c:pt idx="100">
                  <c:v>138.3100283076102</c:v>
                </c:pt>
                <c:pt idx="101">
                  <c:v>145.64192068424583</c:v>
                </c:pt>
                <c:pt idx="102">
                  <c:v>153.08975804271748</c:v>
                </c:pt>
                <c:pt idx="103">
                  <c:v>160.63230347669187</c:v>
                </c:pt>
                <c:pt idx="104">
                  <c:v>168.24673665844443</c:v>
                </c:pt>
                <c:pt idx="105">
                  <c:v>175.90874208779883</c:v>
                </c:pt>
                <c:pt idx="106">
                  <c:v>183.59261520632305</c:v>
                </c:pt>
                <c:pt idx="107">
                  <c:v>191.27138606482174</c:v>
                </c:pt>
                <c:pt idx="108">
                  <c:v>198.91695999506413</c:v>
                </c:pt>
                <c:pt idx="109">
                  <c:v>206.50027449615132</c:v>
                </c:pt>
                <c:pt idx="110">
                  <c:v>213.99147130574491</c:v>
                </c:pt>
                <c:pt idx="111">
                  <c:v>221.36008239267747</c:v>
                </c:pt>
                <c:pt idx="112">
                  <c:v>228.57522838079325</c:v>
                </c:pt>
                <c:pt idx="113">
                  <c:v>235.60582770172951</c:v>
                </c:pt>
                <c:pt idx="114">
                  <c:v>242.42081457848136</c:v>
                </c:pt>
                <c:pt idx="115">
                  <c:v>248.98936376587352</c:v>
                </c:pt>
                <c:pt idx="116">
                  <c:v>255.28111982401373</c:v>
                </c:pt>
                <c:pt idx="117">
                  <c:v>261.26642857643128</c:v>
                </c:pt>
                <c:pt idx="118">
                  <c:v>266.91656831193728</c:v>
                </c:pt>
                <c:pt idx="119">
                  <c:v>272.20397822857444</c:v>
                </c:pt>
                <c:pt idx="120">
                  <c:v>277.10248159140446</c:v>
                </c:pt>
                <c:pt idx="121">
                  <c:v>281.5875010860604</c:v>
                </c:pt>
                <c:pt idx="122">
                  <c:v>285.63626389573045</c:v>
                </c:pt>
                <c:pt idx="123">
                  <c:v>289.2279941103568</c:v>
                </c:pt>
                <c:pt idx="124">
                  <c:v>292.34409019740752</c:v>
                </c:pt>
                <c:pt idx="125">
                  <c:v>294.96828541318894</c:v>
                </c:pt>
                <c:pt idx="126">
                  <c:v>297.08678922050478</c:v>
                </c:pt>
                <c:pt idx="127">
                  <c:v>298.68840799253212</c:v>
                </c:pt>
                <c:pt idx="128">
                  <c:v>299.76464352502319</c:v>
                </c:pt>
                <c:pt idx="129">
                  <c:v>300.3097681436771</c:v>
                </c:pt>
                <c:pt idx="130">
                  <c:v>300.32087547799705</c:v>
                </c:pt>
                <c:pt idx="131">
                  <c:v>299.79790627185974</c:v>
                </c:pt>
                <c:pt idx="132">
                  <c:v>298.74364891007565</c:v>
                </c:pt>
                <c:pt idx="133">
                  <c:v>297.16371465439249</c:v>
                </c:pt>
                <c:pt idx="134">
                  <c:v>295.06648789667565</c:v>
                </c:pt>
                <c:pt idx="135">
                  <c:v>292.46305204636008</c:v>
                </c:pt>
                <c:pt idx="136">
                  <c:v>289.36709196869481</c:v>
                </c:pt>
                <c:pt idx="137">
                  <c:v>285.794774175474</c:v>
                </c:pt>
                <c:pt idx="138">
                  <c:v>281.76460623556778</c:v>
                </c:pt>
                <c:pt idx="139">
                  <c:v>277.2972771157481</c:v>
                </c:pt>
                <c:pt idx="140">
                  <c:v>272.4154803782161</c:v>
                </c:pt>
                <c:pt idx="141">
                  <c:v>267.14372234741165</c:v>
                </c:pt>
                <c:pt idx="142">
                  <c:v>261.5081175129198</c:v>
                </c:pt>
                <c:pt idx="143">
                  <c:v>255.53617355426596</c:v>
                </c:pt>
                <c:pt idx="144">
                  <c:v>249.25656845701633</c:v>
                </c:pt>
                <c:pt idx="145">
                  <c:v>242.698922238846</c:v>
                </c:pt>
                <c:pt idx="146">
                  <c:v>235.89356581169608</c:v>
                </c:pt>
                <c:pt idx="147">
                  <c:v>228.8713094852576</c:v>
                </c:pt>
                <c:pt idx="148">
                  <c:v>221.66321355520785</c:v>
                </c:pt>
                <c:pt idx="149">
                  <c:v>214.30036332911033</c:v>
                </c:pt>
                <c:pt idx="150">
                  <c:v>206.81365081960396</c:v>
                </c:pt>
                <c:pt idx="151">
                  <c:v>199.23356518553732</c:v>
                </c:pt>
                <c:pt idx="152">
                  <c:v>191.58999382692073</c:v>
                </c:pt>
                <c:pt idx="153">
                  <c:v>183.91203584449218</c:v>
                </c:pt>
                <c:pt idx="154">
                  <c:v>176.22782936317455</c:v>
                </c:pt>
                <c:pt idx="155">
                  <c:v>168.5643939924924</c:v>
                </c:pt>
                <c:pt idx="156">
                  <c:v>160.94748946360551</c:v>
                </c:pt>
                <c:pt idx="157">
                  <c:v>153.40149124255885</c:v>
                </c:pt>
                <c:pt idx="158">
                  <c:v>145.94928367877802</c:v>
                </c:pt>
                <c:pt idx="159">
                  <c:v>138.61217101054666</c:v>
                </c:pt>
                <c:pt idx="160">
                  <c:v>131.40980631664311</c:v>
                </c:pt>
                <c:pt idx="161">
                  <c:v>124.36013828224074</c:v>
                </c:pt>
                <c:pt idx="162">
                  <c:v>117.47937543716634</c:v>
                </c:pt>
                <c:pt idx="163">
                  <c:v>110.7819673304748</c:v>
                </c:pt>
                <c:pt idx="164">
                  <c:v>104.28060192917272</c:v>
                </c:pt>
                <c:pt idx="165">
                  <c:v>97.98621837081788</c:v>
                </c:pt>
                <c:pt idx="166">
                  <c:v>91.908034063148889</c:v>
                </c:pt>
                <c:pt idx="167">
                  <c:v>86.05358501065902</c:v>
                </c:pt>
                <c:pt idx="168">
                  <c:v>80.428778151571024</c:v>
                </c:pt>
                <c:pt idx="169">
                  <c:v>75.037954422201068</c:v>
                </c:pt>
                <c:pt idx="170">
                  <c:v>69.883961214593938</c:v>
                </c:pt>
                <c:pt idx="171">
                  <c:v>64.968232867634455</c:v>
                </c:pt>
                <c:pt idx="172">
                  <c:v>60.290877824465504</c:v>
                </c:pt>
                <c:pt idx="173">
                  <c:v>55.850771102340978</c:v>
                </c:pt>
                <c:pt idx="174">
                  <c:v>51.645650750940924</c:v>
                </c:pt>
                <c:pt idx="175">
                  <c:v>47.672217021554374</c:v>
                </c:pt>
                <c:pt idx="176">
                  <c:v>43.926233030356833</c:v>
                </c:pt>
                <c:pt idx="177">
                  <c:v>40.402625771163436</c:v>
                </c:pt>
                <c:pt idx="178">
                  <c:v>37.095586416416729</c:v>
                </c:pt>
                <c:pt idx="179">
                  <c:v>33.998668935811324</c:v>
                </c:pt>
                <c:pt idx="180">
                  <c:v>31.104886159077793</c:v>
                </c:pt>
                <c:pt idx="181">
                  <c:v>28.40680251089875</c:v>
                </c:pt>
                <c:pt idx="182">
                  <c:v>25.896622748990268</c:v>
                </c:pt>
                <c:pt idx="183">
                  <c:v>23.566276140694097</c:v>
                </c:pt>
                <c:pt idx="184">
                  <c:v>21.407495615952367</c:v>
                </c:pt>
                <c:pt idx="185">
                  <c:v>19.411891534723459</c:v>
                </c:pt>
                <c:pt idx="186">
                  <c:v>17.571019803298149</c:v>
                </c:pt>
                <c:pt idx="187">
                  <c:v>15.876444164924225</c:v>
                </c:pt>
                <c:pt idx="188">
                  <c:v>14.319792575433487</c:v>
                </c:pt>
                <c:pt idx="189">
                  <c:v>12.892807653510733</c:v>
                </c:pt>
                <c:pt idx="190">
                  <c:v>11.587391265503834</c:v>
                </c:pt>
                <c:pt idx="191">
                  <c:v>10.395643369313648</c:v>
                </c:pt>
                <c:pt idx="192">
                  <c:v>9.3098952968703141</c:v>
                </c:pt>
                <c:pt idx="193">
                  <c:v>8.3227377027821792</c:v>
                </c:pt>
                <c:pt idx="194">
                  <c:v>7.4270434464210213</c:v>
                </c:pt>
                <c:pt idx="195">
                  <c:v>6.6159857070478987</c:v>
                </c:pt>
                <c:pt idx="196">
                  <c:v>5.8830516563175541</c:v>
                </c:pt>
                <c:pt idx="197">
                  <c:v>5.2220520303820726</c:v>
                </c:pt>
                <c:pt idx="198">
                  <c:v>4.6271269552483458</c:v>
                </c:pt>
                <c:pt idx="199">
                  <c:v>4.0927483843715526</c:v>
                </c:pt>
                <c:pt idx="200">
                  <c:v>3.6137195075954449</c:v>
                </c:pt>
                <c:pt idx="201">
                  <c:v>3.1851714857466549</c:v>
                </c:pt>
                <c:pt idx="202">
                  <c:v>2.8025578562861062</c:v>
                </c:pt>
                <c:pt idx="203">
                  <c:v>2.4616469429797854</c:v>
                </c:pt>
                <c:pt idx="204">
                  <c:v>2.1585125870647826</c:v>
                </c:pt>
                <c:pt idx="205">
                  <c:v>1.889523499628244</c:v>
                </c:pt>
                <c:pt idx="206">
                  <c:v>1.6513315152405605</c:v>
                </c:pt>
                <c:pt idx="207">
                  <c:v>1.4408590059316455</c:v>
                </c:pt>
                <c:pt idx="208">
                  <c:v>1.2552856928111908</c:v>
                </c:pt>
                <c:pt idx="209">
                  <c:v>1.0920350703800603</c:v>
                </c:pt>
                <c:pt idx="210">
                  <c:v>0.94876063632227481</c:v>
                </c:pt>
                <c:pt idx="211">
                  <c:v>0.82333209762749171</c:v>
                </c:pt>
                <c:pt idx="212">
                  <c:v>0.71382170239386722</c:v>
                </c:pt>
                <c:pt idx="213">
                  <c:v>0.61849082616096762</c:v>
                </c:pt>
                <c:pt idx="214">
                  <c:v>0.53577692194459381</c:v>
                </c:pt>
                <c:pt idx="215">
                  <c:v>0.46428092470720606</c:v>
                </c:pt>
                <c:pt idx="216">
                  <c:v>0.40275518375727681</c:v>
                </c:pt>
                <c:pt idx="217">
                  <c:v>0.35009198067199188</c:v>
                </c:pt>
                <c:pt idx="218">
                  <c:v>0.30531267576979176</c:v>
                </c:pt>
                <c:pt idx="219">
                  <c:v>0.26755751295843261</c:v>
                </c:pt>
                <c:pt idx="220">
                  <c:v>0.23607610092521192</c:v>
                </c:pt>
                <c:pt idx="221">
                  <c:v>0.21021857806996572</c:v>
                </c:pt>
                <c:pt idx="222">
                  <c:v>0.18942745927354268</c:v>
                </c:pt>
                <c:pt idx="223">
                  <c:v>0.1732301544561595</c:v>
                </c:pt>
                <c:pt idx="224">
                  <c:v>0.16123214184716075</c:v>
                </c:pt>
                <c:pt idx="225">
                  <c:v>0.15311077287165203</c:v>
                </c:pt>
                <c:pt idx="226">
                  <c:v>0.14860968046941314</c:v>
                </c:pt>
                <c:pt idx="227">
                  <c:v>0.1475337584167575</c:v>
                </c:pt>
                <c:pt idx="228">
                  <c:v>0.14974467572902947</c:v>
                </c:pt>
                <c:pt idx="229">
                  <c:v>0.15515688740316397</c:v>
                </c:pt>
                <c:pt idx="230">
                  <c:v>0.16373410053654969</c:v>
                </c:pt>
                <c:pt idx="231">
                  <c:v>0.17548615316176008</c:v>
                </c:pt>
                <c:pt idx="232">
                  <c:v>0.19046626190601498</c:v>
                </c:pt>
                <c:pt idx="233">
                  <c:v>0.20876859375987669</c:v>
                </c:pt>
                <c:pt idx="234">
                  <c:v>0.23052611679582391</c:v>
                </c:pt>
                <c:pt idx="235">
                  <c:v>0.25590868455340754</c:v>
                </c:pt>
                <c:pt idx="236">
                  <c:v>0.28512130900761629</c:v>
                </c:pt>
                <c:pt idx="237">
                  <c:v>0.31840257752402296</c:v>
                </c:pt>
                <c:pt idx="238">
                  <c:v>0.3560231699879346</c:v>
                </c:pt>
                <c:pt idx="239">
                  <c:v>0.39828443336326913</c:v>
                </c:pt>
                <c:pt idx="240">
                  <c:v>0.44551697231057652</c:v>
                </c:pt>
                <c:pt idx="241">
                  <c:v>0.49807921618037515</c:v>
                </c:pt>
                <c:pt idx="242">
                  <c:v>0.55635592471278228</c:v>
                </c:pt>
                <c:pt idx="243">
                  <c:v>0.62075659715265807</c:v>
                </c:pt>
                <c:pt idx="244">
                  <c:v>0.69171375223167475</c:v>
                </c:pt>
                <c:pt idx="245">
                  <c:v>0.76968104961747319</c:v>
                </c:pt>
                <c:pt idx="246">
                  <c:v>0.85513122699135857</c:v>
                </c:pt>
                <c:pt idx="247">
                  <c:v>0.94855383089815282</c:v>
                </c:pt>
                <c:pt idx="248">
                  <c:v>1.0504527239442973</c:v>
                </c:pt>
                <c:pt idx="249">
                  <c:v>1.161343355764564</c:v>
                </c:pt>
                <c:pt idx="250">
                  <c:v>1.2817497904551114</c:v>
                </c:pt>
                <c:pt idx="251">
                  <c:v>1.4122014888333616</c:v>
                </c:pt>
                <c:pt idx="252">
                  <c:v>1.5532298498845198</c:v>
                </c:pt>
                <c:pt idx="253">
                  <c:v>1.7053645220650067</c:v>
                </c:pt>
                <c:pt idx="254">
                  <c:v>1.86912950164942</c:v>
                </c:pt>
                <c:pt idx="255">
                  <c:v>2.0450390418922955</c:v>
                </c:pt>
                <c:pt idx="256">
                  <c:v>2.233593403506323</c:v>
                </c:pt>
                <c:pt idx="257">
                  <c:v>2.4352744833769617</c:v>
                </c:pt>
                <c:pt idx="258">
                  <c:v>2.6505413647447904</c:v>
                </c:pt>
                <c:pt idx="259">
                  <c:v>2.879825837860587</c:v>
                </c:pt>
                <c:pt idx="260">
                  <c:v>3.1235279453476346</c:v>
                </c:pt>
                <c:pt idx="261">
                  <c:v>3.3820116108869636</c:v>
                </c:pt>
                <c:pt idx="262">
                  <c:v>3.6556004132782838</c:v>
                </c:pt>
                <c:pt idx="263">
                  <c:v>3.9445735701771918</c:v>
                </c:pt>
                <c:pt idx="264">
                  <c:v>4.2491621966714561</c:v>
                </c:pt>
                <c:pt idx="265">
                  <c:v>4.5695459032438697</c:v>
                </c:pt>
                <c:pt idx="266">
                  <c:v>4.9058497952993561</c:v>
                </c:pt>
                <c:pt idx="267">
                  <c:v>5.2581419323090222</c:v>
                </c:pt>
                <c:pt idx="268">
                  <c:v>5.62643129857996</c:v>
                </c:pt>
                <c:pt idx="269">
                  <c:v>6.0106663296389291</c:v>
                </c:pt>
                <c:pt idx="270">
                  <c:v>6.4107340283305145</c:v>
                </c:pt>
                <c:pt idx="271">
                  <c:v>6.8264596928813397</c:v>
                </c:pt>
                <c:pt idx="272">
                  <c:v>7.2576072656631894</c:v>
                </c:pt>
                <c:pt idx="273">
                  <c:v>7.7038802963039181</c:v>
                </c:pt>
                <c:pt idx="274">
                  <c:v>8.1649234964089388</c:v>
                </c:pt>
                <c:pt idx="275">
                  <c:v>8.6403248459348152</c:v>
                </c:pt>
                <c:pt idx="276">
                  <c:v>9.1296181935050367</c:v>
                </c:pt>
                <c:pt idx="277">
                  <c:v>9.6322862750608582</c:v>
                </c:pt>
                <c:pt idx="278">
                  <c:v>10.147764058320286</c:v>
                </c:pt>
                <c:pt idx="279">
                  <c:v>10.675442304170744</c:v>
                </c:pt>
                <c:pt idx="280">
                  <c:v>11.214671222079431</c:v>
                </c:pt>
                <c:pt idx="281">
                  <c:v>11.764764084704362</c:v>
                </c:pt>
                <c:pt idx="282">
                  <c:v>12.325000658284337</c:v>
                </c:pt>
                <c:pt idx="283">
                  <c:v>12.894630300380918</c:v>
                </c:pt>
                <c:pt idx="284">
                  <c:v>13.472874575968847</c:v>
                </c:pt>
                <c:pt idx="285">
                  <c:v>14.058929247075751</c:v>
                </c:pt>
                <c:pt idx="286">
                  <c:v>14.651965500544843</c:v>
                </c:pt>
                <c:pt idx="287">
                  <c:v>15.251130293465954</c:v>
                </c:pt>
                <c:pt idx="288">
                  <c:v>15.85554571623303</c:v>
                </c:pt>
                <c:pt idx="289">
                  <c:v>16.464307299230814</c:v>
                </c:pt>
                <c:pt idx="290">
                  <c:v>17.07648122039511</c:v>
                </c:pt>
                <c:pt idx="291">
                  <c:v>17.691100406846079</c:v>
                </c:pt>
                <c:pt idx="292">
                  <c:v>18.307159563940559</c:v>
                </c:pt>
                <c:pt idx="293">
                  <c:v>18.92360920824272</c:v>
                </c:pt>
                <c:pt idx="294">
                  <c:v>19.539348826237624</c:v>
                </c:pt>
                <c:pt idx="295">
                  <c:v>20.153219326641391</c:v>
                </c:pt>
                <c:pt idx="296">
                  <c:v>20.763994999443575</c:v>
                </c:pt>
                <c:pt idx="297">
                  <c:v>21.3703752379487</c:v>
                </c:pt>
                <c:pt idx="298">
                  <c:v>21.97097631924202</c:v>
                </c:pt>
                <c:pt idx="299">
                  <c:v>22.564323571927456</c:v>
                </c:pt>
                <c:pt idx="300">
                  <c:v>23.148844286753292</c:v>
                </c:pt>
                <c:pt idx="301">
                  <c:v>23.722861743066261</c:v>
                </c:pt>
                <c:pt idx="302">
                  <c:v>24.284590731953475</c:v>
                </c:pt>
                <c:pt idx="303">
                  <c:v>24.832134953285557</c:v>
                </c:pt>
                <c:pt idx="304">
                  <c:v>25.363486648441917</c:v>
                </c:pt>
                <c:pt idx="305">
                  <c:v>25.876528802417848</c:v>
                </c:pt>
                <c:pt idx="306">
                  <c:v>26.369040208456475</c:v>
                </c:pt>
                <c:pt idx="307">
                  <c:v>26.838703635467446</c:v>
                </c:pt>
                <c:pt idx="308">
                  <c:v>27.283117274060313</c:v>
                </c:pt>
                <c:pt idx="309">
                  <c:v>27.699809562369921</c:v>
                </c:pt>
                <c:pt idx="310">
                  <c:v>28.086257409388992</c:v>
                </c:pt>
                <c:pt idx="311">
                  <c:v>28.439907743499688</c:v>
                </c:pt>
                <c:pt idx="312">
                  <c:v>28.758202219540532</c:v>
                </c:pt>
                <c:pt idx="313">
                  <c:v>29.038604821741508</c:v>
                </c:pt>
                <c:pt idx="314">
                  <c:v>29.278632005168941</c:v>
                </c:pt>
                <c:pt idx="315">
                  <c:v>29.475884927763548</c:v>
                </c:pt>
                <c:pt idx="316">
                  <c:v>29.628083241785063</c:v>
                </c:pt>
                <c:pt idx="317">
                  <c:v>29.733099840288428</c:v>
                </c:pt>
                <c:pt idx="318">
                  <c:v>29.788995893885428</c:v>
                </c:pt>
                <c:pt idx="319">
                  <c:v>29.794055467927844</c:v>
                </c:pt>
                <c:pt idx="320">
                  <c:v>29.746818982311488</c:v>
                </c:pt>
                <c:pt idx="321">
                  <c:v>29.646114766933024</c:v>
                </c:pt>
                <c:pt idx="322">
                  <c:v>29.491087976338477</c:v>
                </c:pt>
                <c:pt idx="323">
                  <c:v>29.281226157660072</c:v>
                </c:pt>
                <c:pt idx="324">
                  <c:v>29.016380816257332</c:v>
                </c:pt>
                <c:pt idx="325">
                  <c:v>28.696784392652049</c:v>
                </c:pt>
                <c:pt idx="326">
                  <c:v>28.323062150768884</c:v>
                </c:pt>
                <c:pt idx="327">
                  <c:v>27.896238579121501</c:v>
                </c:pt>
                <c:pt idx="328">
                  <c:v>27.417738020671287</c:v>
                </c:pt>
                <c:pt idx="329">
                  <c:v>26.88937937059314</c:v>
                </c:pt>
                <c:pt idx="330">
                  <c:v>26.313364810734178</c:v>
                </c:pt>
                <c:pt idx="331">
                  <c:v>25.692262681359807</c:v>
                </c:pt>
                <c:pt idx="332">
                  <c:v>25.028984721332101</c:v>
                </c:pt>
                <c:pt idx="333">
                  <c:v>24.326758033239017</c:v>
                </c:pt>
                <c:pt idx="334">
                  <c:v>23.589092246774054</c:v>
                </c:pt>
                <c:pt idx="335">
                  <c:v>22.819742458628085</c:v>
                </c:pt>
                <c:pt idx="336">
                  <c:v>22.022668617211686</c:v>
                </c:pt>
                <c:pt idx="337">
                  <c:v>21.201992093604275</c:v>
                </c:pt>
                <c:pt idx="338">
                  <c:v>20.361950234066626</c:v>
                </c:pt>
                <c:pt idx="339">
                  <c:v>19.506849723225134</c:v>
                </c:pt>
                <c:pt idx="340">
                  <c:v>18.641019600073015</c:v>
                </c:pt>
                <c:pt idx="341">
                  <c:v>17.76876476106812</c:v>
                </c:pt>
                <c:pt idx="342">
                  <c:v>16.894320756769705</c:v>
                </c:pt>
                <c:pt idx="343">
                  <c:v>16.021810642100615</c:v>
                </c:pt>
                <c:pt idx="344">
                  <c:v>15.155204576232926</c:v>
                </c:pt>
                <c:pt idx="345">
                  <c:v>14.298282790378579</c:v>
                </c:pt>
                <c:pt idx="346">
                  <c:v>13.454602451047524</c:v>
                </c:pt>
                <c:pt idx="347">
                  <c:v>12.627468847002556</c:v>
                </c:pt>
                <c:pt idx="348">
                  <c:v>11.819911222352683</c:v>
                </c:pt>
                <c:pt idx="349">
                  <c:v>11.0346634696321</c:v>
                </c:pt>
                <c:pt idx="350">
                  <c:v>10.274149787944662</c:v>
                </c:pt>
                <c:pt idx="351">
                  <c:v>9.5404753054538229</c:v>
                </c:pt>
                <c:pt idx="352">
                  <c:v>8.8354215653050243</c:v>
                </c:pt>
                <c:pt idx="353">
                  <c:v>8.160446681612834</c:v>
                </c:pt>
                <c:pt idx="354">
                  <c:v>7.5166898897516505</c:v>
                </c:pt>
                <c:pt idx="355">
                  <c:v>6.9049801440764114</c:v>
                </c:pt>
                <c:pt idx="356">
                  <c:v>6.3258483577225251</c:v>
                </c:pt>
                <c:pt idx="357">
                  <c:v>5.7795428339581036</c:v>
                </c:pt>
                <c:pt idx="358">
                  <c:v>5.2660474067733452</c:v>
                </c:pt>
                <c:pt idx="359">
                  <c:v>4.7851017901149557</c:v>
                </c:pt>
                <c:pt idx="360">
                  <c:v>4.3362236295982752</c:v>
                </c:pt>
                <c:pt idx="361">
                  <c:v>3.918731756976956</c:v>
                </c:pt>
                <c:pt idx="362">
                  <c:v>3.5317701649572015</c:v>
                </c:pt>
                <c:pt idx="363">
                  <c:v>3.174332246643834</c:v>
                </c:pt>
                <c:pt idx="364">
                  <c:v>2.8452848786386591</c:v>
                </c:pt>
                <c:pt idx="365">
                  <c:v>2.5433919679943688</c:v>
                </c:pt>
                <c:pt idx="366">
                  <c:v>2.2673371288436135</c:v>
                </c:pt>
                <c:pt idx="367">
                  <c:v>2.0157452036859533</c:v>
                </c:pt>
                <c:pt idx="368">
                  <c:v>1.7872023946681197</c:v>
                </c:pt>
                <c:pt idx="369">
                  <c:v>1.5802748208983919</c:v>
                </c:pt>
                <c:pt idx="370">
                  <c:v>1.3935253672654249</c:v>
                </c:pt>
                <c:pt idx="371">
                  <c:v>1.2255287374433876</c:v>
                </c:pt>
                <c:pt idx="372">
                  <c:v>1.0748846676985222</c:v>
                </c:pt>
                <c:pt idx="373">
                  <c:v>0.94022929809907563</c:v>
                </c:pt>
                <c:pt idx="374">
                  <c:v>0.82024473320695923</c:v>
                </c:pt>
                <c:pt idx="375">
                  <c:v>0.71366685489931347</c:v>
                </c:pt>
                <c:pt idx="376">
                  <c:v>0.61929147552062613</c:v>
                </c:pt>
                <c:pt idx="377">
                  <c:v>0.53597894001614388</c:v>
                </c:pt>
                <c:pt idx="378">
                  <c:v>0.46265730121667115</c:v>
                </c:pt>
                <c:pt idx="379">
                  <c:v>0.39832420327008222</c:v>
                </c:pt>
                <c:pt idx="380">
                  <c:v>0.34204761467047412</c:v>
                </c:pt>
                <c:pt idx="381">
                  <c:v>0.29296555487930137</c:v>
                </c:pt>
                <c:pt idx="382">
                  <c:v>0.25028495759753561</c:v>
                </c:pt>
                <c:pt idx="383">
                  <c:v>0.2132798098606199</c:v>
                </c:pt>
                <c:pt idx="384">
                  <c:v>0.18128869979470702</c:v>
                </c:pt>
                <c:pt idx="385">
                  <c:v>0.15371189758968895</c:v>
                </c:pt>
                <c:pt idx="386">
                  <c:v>0.13000808451260967</c:v>
                </c:pt>
                <c:pt idx="387">
                  <c:v>0.10969083405497501</c:v>
                </c:pt>
                <c:pt idx="388">
                  <c:v>9.2324937965411261E-2</c:v>
                </c:pt>
                <c:pt idx="389">
                  <c:v>7.7522658384753321E-2</c:v>
                </c:pt>
                <c:pt idx="390">
                  <c:v>6.4939975826746182E-2</c:v>
                </c:pt>
                <c:pt idx="391">
                  <c:v>5.4272891642023598E-2</c:v>
                </c:pt>
                <c:pt idx="392">
                  <c:v>4.5253833051851586E-2</c:v>
                </c:pt>
                <c:pt idx="393">
                  <c:v>3.7648199014377097E-2</c:v>
                </c:pt>
                <c:pt idx="394">
                  <c:v>3.1251076197335692E-2</c:v>
                </c:pt>
                <c:pt idx="395">
                  <c:v>2.5884146254915676E-2</c:v>
                </c:pt>
                <c:pt idx="396">
                  <c:v>2.1392798477630676E-2</c:v>
                </c:pt>
                <c:pt idx="397">
                  <c:v>1.7643455705846696E-2</c:v>
                </c:pt>
                <c:pt idx="398">
                  <c:v>1.4521116151435327E-2</c:v>
                </c:pt>
                <c:pt idx="399">
                  <c:v>1.1927109412601056E-2</c:v>
                </c:pt>
                <c:pt idx="400">
                  <c:v>9.7770614379590545E-3</c:v>
                </c:pt>
                <c:pt idx="401">
                  <c:v>7.9990604273101496E-3</c:v>
                </c:pt>
                <c:pt idx="402">
                  <c:v>6.532013571051376E-3</c:v>
                </c:pt>
                <c:pt idx="403">
                  <c:v>5.3241830487270013E-3</c:v>
                </c:pt>
                <c:pt idx="404">
                  <c:v>4.3318887479135001E-3</c:v>
                </c:pt>
                <c:pt idx="405">
                  <c:v>3.5183646493640178E-3</c:v>
                </c:pt>
                <c:pt idx="406">
                  <c:v>2.8527556778116295E-3</c:v>
                </c:pt>
                <c:pt idx="407">
                  <c:v>2.3092419700318388E-3</c:v>
                </c:pt>
                <c:pt idx="408">
                  <c:v>1.8662778994569845E-3</c:v>
                </c:pt>
                <c:pt idx="409">
                  <c:v>1.5059337628742754E-3</c:v>
                </c:pt>
                <c:pt idx="410">
                  <c:v>1.2133287292787343E-3</c:v>
                </c:pt>
                <c:pt idx="411">
                  <c:v>9.7614443205251938E-4</c:v>
                </c:pt>
                <c:pt idx="412">
                  <c:v>7.8420941608558494E-4</c:v>
                </c:pt>
                <c:pt idx="413">
                  <c:v>6.291455024745366E-4</c:v>
                </c:pt>
                <c:pt idx="414">
                  <c:v>5.04067980755263E-4</c:v>
                </c:pt>
                <c:pt idx="415">
                  <c:v>4.0333236390014706E-4</c:v>
                </c:pt>
                <c:pt idx="416">
                  <c:v>3.2232123049976146E-4</c:v>
                </c:pt>
                <c:pt idx="417">
                  <c:v>2.5726542180594955E-4</c:v>
                </c:pt>
                <c:pt idx="418">
                  <c:v>2.0509455208367767E-4</c:v>
                </c:pt>
                <c:pt idx="419">
                  <c:v>1.6331242526544781E-4</c:v>
                </c:pt>
                <c:pt idx="420">
                  <c:v>1.2989352781159403E-4</c:v>
                </c:pt>
                <c:pt idx="421">
                  <c:v>1.0319728725596426E-4</c:v>
                </c:pt>
                <c:pt idx="422">
                  <c:v>8.1897249888371082E-5</c:v>
                </c:pt>
                <c:pt idx="423">
                  <c:v>6.4922742084640373E-5</c:v>
                </c:pt>
                <c:pt idx="424">
                  <c:v>5.1410941321929622E-5</c:v>
                </c:pt>
                <c:pt idx="425">
                  <c:v>4.0667598735024859E-5</c:v>
                </c:pt>
                <c:pt idx="426">
                  <c:v>3.2134929196226501E-5</c:v>
                </c:pt>
                <c:pt idx="427">
                  <c:v>2.5365421428737392E-5</c:v>
                </c:pt>
                <c:pt idx="428">
                  <c:v>2.0000523599539131E-5</c:v>
                </c:pt>
                <c:pt idx="429">
                  <c:v>1.575333302769792E-5</c:v>
                </c:pt>
                <c:pt idx="430">
                  <c:v>1.2394565708916162E-5</c:v>
                </c:pt>
                <c:pt idx="431">
                  <c:v>9.7412056434116828E-6</c:v>
                </c:pt>
                <c:pt idx="432">
                  <c:v>7.6473385138219776E-6</c:v>
                </c:pt>
                <c:pt idx="433">
                  <c:v>5.9967618554977921E-6</c:v>
                </c:pt>
                <c:pt idx="434">
                  <c:v>4.6970369412063662E-6</c:v>
                </c:pt>
                <c:pt idx="435">
                  <c:v>3.6747083437264985E-6</c:v>
                </c:pt>
                <c:pt idx="436">
                  <c:v>2.8714674407501544E-6</c:v>
                </c:pt>
                <c:pt idx="437">
                  <c:v>2.2410776404428202E-6</c:v>
                </c:pt>
                <c:pt idx="438">
                  <c:v>1.7469132569633871E-6</c:v>
                </c:pt>
                <c:pt idx="439">
                  <c:v>1.359991974434476E-6</c:v>
                </c:pt>
                <c:pt idx="440">
                  <c:v>1.0574037444184602E-6</c:v>
                </c:pt>
                <c:pt idx="441">
                  <c:v>8.2105764554314585E-7</c:v>
                </c:pt>
                <c:pt idx="442">
                  <c:v>6.3668343540244973E-7</c:v>
                </c:pt>
                <c:pt idx="443">
                  <c:v>4.930368644156887E-7</c:v>
                </c:pt>
                <c:pt idx="444">
                  <c:v>3.8126781637687539E-7</c:v>
                </c:pt>
                <c:pt idx="445">
                  <c:v>2.9441842028512918E-7</c:v>
                </c:pt>
                <c:pt idx="446">
                  <c:v>2.2702479767336688E-7</c:v>
                </c:pt>
                <c:pt idx="447">
                  <c:v>1.7480136147523606E-7</c:v>
                </c:pt>
                <c:pt idx="448">
                  <c:v>1.3439080637850394E-7</c:v>
                </c:pt>
                <c:pt idx="449">
                  <c:v>1.0316632295542331E-7</c:v>
                </c:pt>
                <c:pt idx="450">
                  <c:v>7.9075288737411966E-8</c:v>
                </c:pt>
                <c:pt idx="451">
                  <c:v>6.0515869050779227E-8</c:v>
                </c:pt>
                <c:pt idx="452">
                  <c:v>4.623970454956796E-8</c:v>
                </c:pt>
                <c:pt idx="453">
                  <c:v>3.5275256520540205E-8</c:v>
                </c:pt>
                <c:pt idx="454">
                  <c:v>2.6867494303922023E-8</c:v>
                </c:pt>
                <c:pt idx="455">
                  <c:v>2.0430497348710505E-8</c:v>
                </c:pt>
                <c:pt idx="456">
                  <c:v>1.5510252340777298E-8</c:v>
                </c:pt>
                <c:pt idx="457">
                  <c:v>1.1755489613153287E-8</c:v>
                </c:pt>
                <c:pt idx="458">
                  <c:v>8.8948516192893227E-9</c:v>
                </c:pt>
                <c:pt idx="459">
                  <c:v>6.7190428542333665E-9</c:v>
                </c:pt>
                <c:pt idx="460">
                  <c:v>5.0668938469413955E-9</c:v>
                </c:pt>
                <c:pt idx="461">
                  <c:v>3.8144966101713285E-9</c:v>
                </c:pt>
                <c:pt idx="462">
                  <c:v>2.866747126628773E-9</c:v>
                </c:pt>
                <c:pt idx="463">
                  <c:v>2.1507715821275255E-9</c:v>
                </c:pt>
                <c:pt idx="464">
                  <c:v>1.6108247222521572E-9</c:v>
                </c:pt>
                <c:pt idx="465">
                  <c:v>1.2043369649213769E-9</c:v>
                </c:pt>
                <c:pt idx="466">
                  <c:v>8.98856576588246E-10</c:v>
                </c:pt>
                <c:pt idx="467">
                  <c:v>6.6968816092085216E-10</c:v>
                </c:pt>
                <c:pt idx="468">
                  <c:v>4.9807197746704294E-10</c:v>
                </c:pt>
                <c:pt idx="469">
                  <c:v>3.6978263950655193E-10</c:v>
                </c:pt>
                <c:pt idx="470">
                  <c:v>2.7405247021686209E-10</c:v>
                </c:pt>
                <c:pt idx="471">
                  <c:v>2.0274576124590598E-10</c:v>
                </c:pt>
                <c:pt idx="472">
                  <c:v>1.4972659672898154E-10</c:v>
                </c:pt>
                <c:pt idx="473">
                  <c:v>1.1037574466249633E-10</c:v>
                </c:pt>
                <c:pt idx="474">
                  <c:v>8.1222141014040351E-11</c:v>
                </c:pt>
                <c:pt idx="475">
                  <c:v>5.9662304522556659E-11</c:v>
                </c:pt>
                <c:pt idx="476">
                  <c:v>4.3747099164490807E-11</c:v>
                </c:pt>
                <c:pt idx="477">
                  <c:v>3.2019983245393416E-11</c:v>
                </c:pt>
                <c:pt idx="478">
                  <c:v>2.3394545374515948E-11</c:v>
                </c:pt>
                <c:pt idx="479">
                  <c:v>1.7061961345159378E-11</c:v>
                </c:pt>
                <c:pt idx="480">
                  <c:v>1.2421195135454773E-11</c:v>
                </c:pt>
                <c:pt idx="481">
                  <c:v>9.0264553047330281E-12</c:v>
                </c:pt>
                <c:pt idx="482">
                  <c:v>6.5477172119734522E-12</c:v>
                </c:pt>
                <c:pt idx="483">
                  <c:v>4.7411193904530048E-12</c:v>
                </c:pt>
                <c:pt idx="484">
                  <c:v>3.4268074241798829E-12</c:v>
                </c:pt>
                <c:pt idx="485">
                  <c:v>2.4723839786589909E-12</c:v>
                </c:pt>
                <c:pt idx="486">
                  <c:v>1.7805705594336417E-12</c:v>
                </c:pt>
                <c:pt idx="487">
                  <c:v>1.2800271366943256E-12</c:v>
                </c:pt>
                <c:pt idx="488">
                  <c:v>9.1853476662416405E-13</c:v>
                </c:pt>
                <c:pt idx="489">
                  <c:v>6.5794289578028823E-13</c:v>
                </c:pt>
                <c:pt idx="490">
                  <c:v>4.7043189924894154E-13</c:v>
                </c:pt>
                <c:pt idx="491">
                  <c:v>3.3575391571744793E-13</c:v>
                </c:pt>
                <c:pt idx="492">
                  <c:v>2.3919990377273889E-13</c:v>
                </c:pt>
                <c:pt idx="493">
                  <c:v>1.701047164925219E-13</c:v>
                </c:pt>
                <c:pt idx="494">
                  <c:v>1.207499666316811E-13</c:v>
                </c:pt>
                <c:pt idx="495">
                  <c:v>8.5560414061453165E-14</c:v>
                </c:pt>
                <c:pt idx="496">
                  <c:v>6.0516503835653328E-14</c:v>
                </c:pt>
                <c:pt idx="497">
                  <c:v>4.2725759274021922E-14</c:v>
                </c:pt>
                <c:pt idx="498">
                  <c:v>3.0110688054462812E-14</c:v>
                </c:pt>
                <c:pt idx="499">
                  <c:v>2.1181974224820097E-14</c:v>
                </c:pt>
                <c:pt idx="500">
                  <c:v>1.4873973349415356E-14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407.29994414133915</c:v>
                </c:pt>
                <c:pt idx="1">
                  <c:v>407.2499441413392</c:v>
                </c:pt>
                <c:pt idx="2">
                  <c:v>407.19994414133913</c:v>
                </c:pt>
                <c:pt idx="3">
                  <c:v>407.14994414133918</c:v>
                </c:pt>
                <c:pt idx="4">
                  <c:v>407.09994414133911</c:v>
                </c:pt>
                <c:pt idx="5">
                  <c:v>407.04994414133915</c:v>
                </c:pt>
                <c:pt idx="6">
                  <c:v>406.9999441413392</c:v>
                </c:pt>
                <c:pt idx="7">
                  <c:v>406.94994414133913</c:v>
                </c:pt>
                <c:pt idx="8">
                  <c:v>406.89994414133918</c:v>
                </c:pt>
                <c:pt idx="9">
                  <c:v>406.84994414133911</c:v>
                </c:pt>
                <c:pt idx="10">
                  <c:v>406.79994414133915</c:v>
                </c:pt>
                <c:pt idx="11">
                  <c:v>406.74994414134011</c:v>
                </c:pt>
                <c:pt idx="12">
                  <c:v>406.69994414134015</c:v>
                </c:pt>
                <c:pt idx="13">
                  <c:v>406.6499441413402</c:v>
                </c:pt>
                <c:pt idx="14">
                  <c:v>406.59994414134013</c:v>
                </c:pt>
                <c:pt idx="15">
                  <c:v>406.54994414134018</c:v>
                </c:pt>
                <c:pt idx="16">
                  <c:v>406.49994414134011</c:v>
                </c:pt>
                <c:pt idx="17">
                  <c:v>406.44994414134015</c:v>
                </c:pt>
                <c:pt idx="18">
                  <c:v>406.3999441413402</c:v>
                </c:pt>
                <c:pt idx="19">
                  <c:v>406.34994414134013</c:v>
                </c:pt>
                <c:pt idx="20">
                  <c:v>406.29994414134018</c:v>
                </c:pt>
                <c:pt idx="21">
                  <c:v>406.24994414134011</c:v>
                </c:pt>
                <c:pt idx="22">
                  <c:v>406.19994414134015</c:v>
                </c:pt>
                <c:pt idx="23">
                  <c:v>406.1499441413402</c:v>
                </c:pt>
                <c:pt idx="24">
                  <c:v>406.09994414134013</c:v>
                </c:pt>
                <c:pt idx="25">
                  <c:v>406.04994414134018</c:v>
                </c:pt>
                <c:pt idx="26">
                  <c:v>405.99994414134011</c:v>
                </c:pt>
                <c:pt idx="27">
                  <c:v>405.94994414134015</c:v>
                </c:pt>
                <c:pt idx="28">
                  <c:v>405.8999441413402</c:v>
                </c:pt>
                <c:pt idx="29">
                  <c:v>405.84994414134013</c:v>
                </c:pt>
                <c:pt idx="30">
                  <c:v>405.79994414134018</c:v>
                </c:pt>
                <c:pt idx="31">
                  <c:v>405.74994414134011</c:v>
                </c:pt>
                <c:pt idx="32">
                  <c:v>405.69994414134015</c:v>
                </c:pt>
                <c:pt idx="33">
                  <c:v>405.64994414134111</c:v>
                </c:pt>
                <c:pt idx="34">
                  <c:v>405.59994414134115</c:v>
                </c:pt>
                <c:pt idx="35">
                  <c:v>405.5499441413412</c:v>
                </c:pt>
                <c:pt idx="36">
                  <c:v>405.49994414134113</c:v>
                </c:pt>
                <c:pt idx="37">
                  <c:v>405.44994414134118</c:v>
                </c:pt>
                <c:pt idx="38">
                  <c:v>405.39994414134111</c:v>
                </c:pt>
                <c:pt idx="39">
                  <c:v>405.34994414134115</c:v>
                </c:pt>
                <c:pt idx="40">
                  <c:v>405.2999441413412</c:v>
                </c:pt>
                <c:pt idx="41">
                  <c:v>405.24994414134113</c:v>
                </c:pt>
                <c:pt idx="42">
                  <c:v>405.19994414134118</c:v>
                </c:pt>
                <c:pt idx="43">
                  <c:v>405.14994414134111</c:v>
                </c:pt>
                <c:pt idx="44">
                  <c:v>405.09994414134115</c:v>
                </c:pt>
                <c:pt idx="45">
                  <c:v>405.0499441413412</c:v>
                </c:pt>
                <c:pt idx="46">
                  <c:v>404.99994414134113</c:v>
                </c:pt>
                <c:pt idx="47">
                  <c:v>404.94994414134118</c:v>
                </c:pt>
                <c:pt idx="48">
                  <c:v>404.89994414134111</c:v>
                </c:pt>
                <c:pt idx="49">
                  <c:v>404.84994414134115</c:v>
                </c:pt>
                <c:pt idx="50">
                  <c:v>404.7999441413412</c:v>
                </c:pt>
                <c:pt idx="51">
                  <c:v>404.74994414134113</c:v>
                </c:pt>
                <c:pt idx="52">
                  <c:v>404.69994414134118</c:v>
                </c:pt>
                <c:pt idx="53">
                  <c:v>404.64994414134111</c:v>
                </c:pt>
                <c:pt idx="54">
                  <c:v>404.59994414134115</c:v>
                </c:pt>
                <c:pt idx="55">
                  <c:v>404.54994414134211</c:v>
                </c:pt>
                <c:pt idx="56">
                  <c:v>404.49994414134216</c:v>
                </c:pt>
                <c:pt idx="57">
                  <c:v>404.4499441413422</c:v>
                </c:pt>
                <c:pt idx="58">
                  <c:v>404.39994414134213</c:v>
                </c:pt>
                <c:pt idx="59">
                  <c:v>404.34994414134218</c:v>
                </c:pt>
                <c:pt idx="60">
                  <c:v>404.29994414134211</c:v>
                </c:pt>
                <c:pt idx="61">
                  <c:v>404.24994414134216</c:v>
                </c:pt>
                <c:pt idx="62">
                  <c:v>404.1999441413422</c:v>
                </c:pt>
                <c:pt idx="63">
                  <c:v>404.14994414134213</c:v>
                </c:pt>
                <c:pt idx="64">
                  <c:v>404.09994414134218</c:v>
                </c:pt>
                <c:pt idx="65">
                  <c:v>404.04994414134211</c:v>
                </c:pt>
                <c:pt idx="66">
                  <c:v>403.99994414134216</c:v>
                </c:pt>
                <c:pt idx="67">
                  <c:v>403.9499441413422</c:v>
                </c:pt>
                <c:pt idx="68">
                  <c:v>403.89994414134213</c:v>
                </c:pt>
                <c:pt idx="69">
                  <c:v>403.84994414134218</c:v>
                </c:pt>
                <c:pt idx="70">
                  <c:v>403.79994414134211</c:v>
                </c:pt>
                <c:pt idx="71">
                  <c:v>403.74994414134216</c:v>
                </c:pt>
                <c:pt idx="72">
                  <c:v>403.6999441413422</c:v>
                </c:pt>
                <c:pt idx="73">
                  <c:v>403.64994414134213</c:v>
                </c:pt>
                <c:pt idx="74">
                  <c:v>403.59994414134218</c:v>
                </c:pt>
                <c:pt idx="75">
                  <c:v>403.54994414134211</c:v>
                </c:pt>
                <c:pt idx="76">
                  <c:v>403.49994414134216</c:v>
                </c:pt>
                <c:pt idx="77">
                  <c:v>403.44994414134311</c:v>
                </c:pt>
                <c:pt idx="78">
                  <c:v>403.39994414134316</c:v>
                </c:pt>
                <c:pt idx="79">
                  <c:v>403.3499441413432</c:v>
                </c:pt>
                <c:pt idx="80">
                  <c:v>403.29994414134313</c:v>
                </c:pt>
                <c:pt idx="81">
                  <c:v>403.24994414134318</c:v>
                </c:pt>
                <c:pt idx="82">
                  <c:v>403.19994414134311</c:v>
                </c:pt>
                <c:pt idx="83">
                  <c:v>403.14994414134316</c:v>
                </c:pt>
                <c:pt idx="84">
                  <c:v>403.0999441413432</c:v>
                </c:pt>
                <c:pt idx="85">
                  <c:v>403.04994414134313</c:v>
                </c:pt>
                <c:pt idx="86">
                  <c:v>402.99994414134318</c:v>
                </c:pt>
                <c:pt idx="87">
                  <c:v>402.94994414134311</c:v>
                </c:pt>
                <c:pt idx="88">
                  <c:v>402.89994414134316</c:v>
                </c:pt>
                <c:pt idx="89">
                  <c:v>402.8499441413432</c:v>
                </c:pt>
                <c:pt idx="90">
                  <c:v>402.79994414134313</c:v>
                </c:pt>
                <c:pt idx="91">
                  <c:v>402.74994414134318</c:v>
                </c:pt>
                <c:pt idx="92">
                  <c:v>402.69994414134311</c:v>
                </c:pt>
                <c:pt idx="93">
                  <c:v>402.64994414134316</c:v>
                </c:pt>
                <c:pt idx="94">
                  <c:v>402.5999441413432</c:v>
                </c:pt>
                <c:pt idx="95">
                  <c:v>402.54994414134313</c:v>
                </c:pt>
                <c:pt idx="96">
                  <c:v>402.49994414134318</c:v>
                </c:pt>
                <c:pt idx="97">
                  <c:v>402.44994414134311</c:v>
                </c:pt>
                <c:pt idx="98">
                  <c:v>402.39994414134316</c:v>
                </c:pt>
                <c:pt idx="99">
                  <c:v>402.34994414134411</c:v>
                </c:pt>
                <c:pt idx="100">
                  <c:v>402.29994414134416</c:v>
                </c:pt>
                <c:pt idx="101">
                  <c:v>402.2499441413442</c:v>
                </c:pt>
                <c:pt idx="102">
                  <c:v>402.19994414134413</c:v>
                </c:pt>
                <c:pt idx="103">
                  <c:v>402.14994414134418</c:v>
                </c:pt>
                <c:pt idx="104">
                  <c:v>402.09994414134411</c:v>
                </c:pt>
                <c:pt idx="105">
                  <c:v>402.04994414134416</c:v>
                </c:pt>
                <c:pt idx="106">
                  <c:v>401.9999441413442</c:v>
                </c:pt>
                <c:pt idx="107">
                  <c:v>401.94994414134413</c:v>
                </c:pt>
                <c:pt idx="108">
                  <c:v>401.89994414134418</c:v>
                </c:pt>
                <c:pt idx="109">
                  <c:v>401.84994414134411</c:v>
                </c:pt>
                <c:pt idx="110">
                  <c:v>401.79994414134416</c:v>
                </c:pt>
                <c:pt idx="111">
                  <c:v>401.7499441413442</c:v>
                </c:pt>
                <c:pt idx="112">
                  <c:v>401.69994414134413</c:v>
                </c:pt>
                <c:pt idx="113">
                  <c:v>401.64994414134418</c:v>
                </c:pt>
                <c:pt idx="114">
                  <c:v>401.59994414134411</c:v>
                </c:pt>
                <c:pt idx="115">
                  <c:v>401.54994414134416</c:v>
                </c:pt>
                <c:pt idx="116">
                  <c:v>401.4999441413442</c:v>
                </c:pt>
                <c:pt idx="117">
                  <c:v>401.44994414134413</c:v>
                </c:pt>
                <c:pt idx="118">
                  <c:v>401.39994414134418</c:v>
                </c:pt>
                <c:pt idx="119">
                  <c:v>401.34994414134411</c:v>
                </c:pt>
                <c:pt idx="120">
                  <c:v>401.29994414134416</c:v>
                </c:pt>
                <c:pt idx="121">
                  <c:v>401.24994414134511</c:v>
                </c:pt>
                <c:pt idx="122">
                  <c:v>401.19994414134516</c:v>
                </c:pt>
                <c:pt idx="123">
                  <c:v>401.1499441413452</c:v>
                </c:pt>
                <c:pt idx="124">
                  <c:v>401.09994414134513</c:v>
                </c:pt>
                <c:pt idx="125">
                  <c:v>401.04994414134518</c:v>
                </c:pt>
                <c:pt idx="126">
                  <c:v>400.99994414134511</c:v>
                </c:pt>
                <c:pt idx="127">
                  <c:v>400.94994414134516</c:v>
                </c:pt>
                <c:pt idx="128">
                  <c:v>400.8999441413452</c:v>
                </c:pt>
                <c:pt idx="129">
                  <c:v>400.84994414134513</c:v>
                </c:pt>
                <c:pt idx="130">
                  <c:v>400.79994414134518</c:v>
                </c:pt>
                <c:pt idx="131">
                  <c:v>400.74994414134511</c:v>
                </c:pt>
                <c:pt idx="132">
                  <c:v>400.69994414134516</c:v>
                </c:pt>
                <c:pt idx="133">
                  <c:v>400.6499441413452</c:v>
                </c:pt>
                <c:pt idx="134">
                  <c:v>400.59994414134513</c:v>
                </c:pt>
                <c:pt idx="135">
                  <c:v>400.54994414134518</c:v>
                </c:pt>
                <c:pt idx="136">
                  <c:v>400.49994414134511</c:v>
                </c:pt>
                <c:pt idx="137">
                  <c:v>400.44994414134516</c:v>
                </c:pt>
                <c:pt idx="138">
                  <c:v>400.3999441413452</c:v>
                </c:pt>
                <c:pt idx="139">
                  <c:v>400.34994414134513</c:v>
                </c:pt>
                <c:pt idx="140">
                  <c:v>400.29994414134518</c:v>
                </c:pt>
                <c:pt idx="141">
                  <c:v>400.24994414134511</c:v>
                </c:pt>
                <c:pt idx="142">
                  <c:v>400.19994414134516</c:v>
                </c:pt>
                <c:pt idx="143">
                  <c:v>400.14994414134611</c:v>
                </c:pt>
                <c:pt idx="144">
                  <c:v>400.09994414134616</c:v>
                </c:pt>
                <c:pt idx="145">
                  <c:v>400.0499441413462</c:v>
                </c:pt>
                <c:pt idx="146">
                  <c:v>399.99994414134613</c:v>
                </c:pt>
                <c:pt idx="147">
                  <c:v>399.94994414134618</c:v>
                </c:pt>
                <c:pt idx="148">
                  <c:v>399.89994414134611</c:v>
                </c:pt>
                <c:pt idx="149">
                  <c:v>399.84994414134616</c:v>
                </c:pt>
                <c:pt idx="150">
                  <c:v>399.7999441413462</c:v>
                </c:pt>
                <c:pt idx="151">
                  <c:v>399.74994414134613</c:v>
                </c:pt>
                <c:pt idx="152">
                  <c:v>399.69994414134618</c:v>
                </c:pt>
                <c:pt idx="153">
                  <c:v>399.64994414134611</c:v>
                </c:pt>
                <c:pt idx="154">
                  <c:v>399.59994414134616</c:v>
                </c:pt>
                <c:pt idx="155">
                  <c:v>399.5499441413462</c:v>
                </c:pt>
                <c:pt idx="156">
                  <c:v>399.49994414134613</c:v>
                </c:pt>
                <c:pt idx="157">
                  <c:v>399.44994414134618</c:v>
                </c:pt>
                <c:pt idx="158">
                  <c:v>399.39994414134611</c:v>
                </c:pt>
                <c:pt idx="159">
                  <c:v>399.34994414134616</c:v>
                </c:pt>
                <c:pt idx="160">
                  <c:v>399.2999441413462</c:v>
                </c:pt>
                <c:pt idx="161">
                  <c:v>399.24994414134613</c:v>
                </c:pt>
                <c:pt idx="162">
                  <c:v>399.19994414134618</c:v>
                </c:pt>
                <c:pt idx="163">
                  <c:v>399.14994414134611</c:v>
                </c:pt>
                <c:pt idx="164">
                  <c:v>399.09994414134616</c:v>
                </c:pt>
                <c:pt idx="165">
                  <c:v>399.04994414134711</c:v>
                </c:pt>
                <c:pt idx="166">
                  <c:v>398.99994414134716</c:v>
                </c:pt>
                <c:pt idx="167">
                  <c:v>398.9499441413472</c:v>
                </c:pt>
                <c:pt idx="168">
                  <c:v>398.89994414134713</c:v>
                </c:pt>
                <c:pt idx="169">
                  <c:v>398.84994414134718</c:v>
                </c:pt>
                <c:pt idx="170">
                  <c:v>398.79994414134711</c:v>
                </c:pt>
                <c:pt idx="171">
                  <c:v>398.74994414134716</c:v>
                </c:pt>
                <c:pt idx="172">
                  <c:v>398.6999441413472</c:v>
                </c:pt>
                <c:pt idx="173">
                  <c:v>398.64994414134713</c:v>
                </c:pt>
                <c:pt idx="174">
                  <c:v>398.59994414134718</c:v>
                </c:pt>
                <c:pt idx="175">
                  <c:v>398.54994414134711</c:v>
                </c:pt>
                <c:pt idx="176">
                  <c:v>398.49994414134716</c:v>
                </c:pt>
                <c:pt idx="177">
                  <c:v>398.4499441413472</c:v>
                </c:pt>
                <c:pt idx="178">
                  <c:v>398.39994414134713</c:v>
                </c:pt>
                <c:pt idx="179">
                  <c:v>398.34994414134718</c:v>
                </c:pt>
                <c:pt idx="180">
                  <c:v>398.29994414134711</c:v>
                </c:pt>
                <c:pt idx="181">
                  <c:v>398.24994414134716</c:v>
                </c:pt>
                <c:pt idx="182">
                  <c:v>398.1999441413472</c:v>
                </c:pt>
                <c:pt idx="183">
                  <c:v>398.14994414134713</c:v>
                </c:pt>
                <c:pt idx="184">
                  <c:v>398.09994414134718</c:v>
                </c:pt>
                <c:pt idx="185">
                  <c:v>398.04994414134711</c:v>
                </c:pt>
                <c:pt idx="186">
                  <c:v>397.99994414134716</c:v>
                </c:pt>
                <c:pt idx="187">
                  <c:v>397.94994414134811</c:v>
                </c:pt>
                <c:pt idx="188">
                  <c:v>397.89994414134816</c:v>
                </c:pt>
                <c:pt idx="189">
                  <c:v>397.8499441413482</c:v>
                </c:pt>
                <c:pt idx="190">
                  <c:v>397.79994414134813</c:v>
                </c:pt>
                <c:pt idx="191">
                  <c:v>397.74994414134818</c:v>
                </c:pt>
                <c:pt idx="192">
                  <c:v>397.69994414134811</c:v>
                </c:pt>
                <c:pt idx="193">
                  <c:v>397.64994414134816</c:v>
                </c:pt>
                <c:pt idx="194">
                  <c:v>397.5999441413482</c:v>
                </c:pt>
                <c:pt idx="195">
                  <c:v>397.54994414134813</c:v>
                </c:pt>
                <c:pt idx="196">
                  <c:v>397.49994414134818</c:v>
                </c:pt>
                <c:pt idx="197">
                  <c:v>397.44994414134811</c:v>
                </c:pt>
                <c:pt idx="198">
                  <c:v>397.39994414134816</c:v>
                </c:pt>
                <c:pt idx="199">
                  <c:v>397.3499441413482</c:v>
                </c:pt>
                <c:pt idx="200">
                  <c:v>397.29994414134813</c:v>
                </c:pt>
                <c:pt idx="201">
                  <c:v>397.24994414134818</c:v>
                </c:pt>
                <c:pt idx="202">
                  <c:v>397.19994414134811</c:v>
                </c:pt>
                <c:pt idx="203">
                  <c:v>397.14994414134816</c:v>
                </c:pt>
                <c:pt idx="204">
                  <c:v>397.0999441413482</c:v>
                </c:pt>
                <c:pt idx="205">
                  <c:v>397.04994414134813</c:v>
                </c:pt>
                <c:pt idx="206">
                  <c:v>396.99994414134818</c:v>
                </c:pt>
                <c:pt idx="207">
                  <c:v>396.94994414134811</c:v>
                </c:pt>
                <c:pt idx="208">
                  <c:v>396.89994414134816</c:v>
                </c:pt>
                <c:pt idx="209">
                  <c:v>396.84994414134911</c:v>
                </c:pt>
                <c:pt idx="210">
                  <c:v>396.79994414134916</c:v>
                </c:pt>
                <c:pt idx="211">
                  <c:v>396.7499441413492</c:v>
                </c:pt>
                <c:pt idx="212">
                  <c:v>396.69994414134914</c:v>
                </c:pt>
                <c:pt idx="213">
                  <c:v>396.64994414134918</c:v>
                </c:pt>
                <c:pt idx="214">
                  <c:v>396.59994414134911</c:v>
                </c:pt>
                <c:pt idx="215">
                  <c:v>396.54994414134916</c:v>
                </c:pt>
                <c:pt idx="216">
                  <c:v>396.4999441413492</c:v>
                </c:pt>
                <c:pt idx="217">
                  <c:v>396.44994414134914</c:v>
                </c:pt>
                <c:pt idx="218">
                  <c:v>396.39994414134918</c:v>
                </c:pt>
                <c:pt idx="219">
                  <c:v>396.34994414134911</c:v>
                </c:pt>
                <c:pt idx="220">
                  <c:v>396.29994414134916</c:v>
                </c:pt>
                <c:pt idx="221">
                  <c:v>396.2499441413492</c:v>
                </c:pt>
                <c:pt idx="222">
                  <c:v>396.19994414134914</c:v>
                </c:pt>
                <c:pt idx="223">
                  <c:v>396.14994414134918</c:v>
                </c:pt>
                <c:pt idx="224">
                  <c:v>396.09994414134911</c:v>
                </c:pt>
                <c:pt idx="225">
                  <c:v>396.04994414134916</c:v>
                </c:pt>
                <c:pt idx="226">
                  <c:v>395.9999441413492</c:v>
                </c:pt>
                <c:pt idx="227">
                  <c:v>395.94994414134914</c:v>
                </c:pt>
                <c:pt idx="228">
                  <c:v>395.89994414134918</c:v>
                </c:pt>
                <c:pt idx="229">
                  <c:v>395.84994414134911</c:v>
                </c:pt>
                <c:pt idx="230">
                  <c:v>395.79994414134916</c:v>
                </c:pt>
                <c:pt idx="231">
                  <c:v>395.74994414135011</c:v>
                </c:pt>
                <c:pt idx="232">
                  <c:v>395.69994414135016</c:v>
                </c:pt>
                <c:pt idx="233">
                  <c:v>395.6499441413502</c:v>
                </c:pt>
                <c:pt idx="234">
                  <c:v>395.59994414135014</c:v>
                </c:pt>
                <c:pt idx="235">
                  <c:v>395.54994414135018</c:v>
                </c:pt>
                <c:pt idx="236">
                  <c:v>395.49994414135011</c:v>
                </c:pt>
                <c:pt idx="237">
                  <c:v>395.44994414135016</c:v>
                </c:pt>
                <c:pt idx="238">
                  <c:v>395.3999441413502</c:v>
                </c:pt>
                <c:pt idx="239">
                  <c:v>395.34994414135014</c:v>
                </c:pt>
                <c:pt idx="240">
                  <c:v>395.29994414135018</c:v>
                </c:pt>
                <c:pt idx="241">
                  <c:v>395.24994414135011</c:v>
                </c:pt>
                <c:pt idx="242">
                  <c:v>395.19994414135016</c:v>
                </c:pt>
                <c:pt idx="243">
                  <c:v>395.1499441413502</c:v>
                </c:pt>
                <c:pt idx="244">
                  <c:v>395.09994414135014</c:v>
                </c:pt>
                <c:pt idx="245">
                  <c:v>395.04994414135018</c:v>
                </c:pt>
                <c:pt idx="246">
                  <c:v>394.99994414135011</c:v>
                </c:pt>
                <c:pt idx="247">
                  <c:v>394.94994414135016</c:v>
                </c:pt>
                <c:pt idx="248">
                  <c:v>394.8999441413502</c:v>
                </c:pt>
                <c:pt idx="249">
                  <c:v>394.84994414135014</c:v>
                </c:pt>
                <c:pt idx="250">
                  <c:v>394.79994414135018</c:v>
                </c:pt>
                <c:pt idx="251">
                  <c:v>394.74994414135011</c:v>
                </c:pt>
                <c:pt idx="252">
                  <c:v>394.69994414135016</c:v>
                </c:pt>
                <c:pt idx="253">
                  <c:v>394.64994414135111</c:v>
                </c:pt>
                <c:pt idx="254">
                  <c:v>394.59994414135116</c:v>
                </c:pt>
                <c:pt idx="255">
                  <c:v>394.5499441413512</c:v>
                </c:pt>
                <c:pt idx="256">
                  <c:v>394.49994414135114</c:v>
                </c:pt>
                <c:pt idx="257">
                  <c:v>394.44994414135118</c:v>
                </c:pt>
                <c:pt idx="258">
                  <c:v>394.39994414135111</c:v>
                </c:pt>
                <c:pt idx="259">
                  <c:v>394.34994414135116</c:v>
                </c:pt>
                <c:pt idx="260">
                  <c:v>394.2999441413512</c:v>
                </c:pt>
                <c:pt idx="261">
                  <c:v>394.24994414135114</c:v>
                </c:pt>
                <c:pt idx="262">
                  <c:v>394.19994414135118</c:v>
                </c:pt>
                <c:pt idx="263">
                  <c:v>394.14994414135111</c:v>
                </c:pt>
                <c:pt idx="264">
                  <c:v>394.09994414135116</c:v>
                </c:pt>
                <c:pt idx="265">
                  <c:v>394.0499441413512</c:v>
                </c:pt>
                <c:pt idx="266">
                  <c:v>393.99994414135114</c:v>
                </c:pt>
                <c:pt idx="267">
                  <c:v>393.94994414135118</c:v>
                </c:pt>
                <c:pt idx="268">
                  <c:v>393.89994414135111</c:v>
                </c:pt>
                <c:pt idx="269">
                  <c:v>393.84994414135116</c:v>
                </c:pt>
                <c:pt idx="270">
                  <c:v>393.7999441413512</c:v>
                </c:pt>
                <c:pt idx="271">
                  <c:v>393.74994414135114</c:v>
                </c:pt>
                <c:pt idx="272">
                  <c:v>393.69994414135118</c:v>
                </c:pt>
                <c:pt idx="273">
                  <c:v>393.64994414135111</c:v>
                </c:pt>
                <c:pt idx="274">
                  <c:v>393.59994414135116</c:v>
                </c:pt>
                <c:pt idx="275">
                  <c:v>393.54994414135211</c:v>
                </c:pt>
                <c:pt idx="276">
                  <c:v>393.49994414135216</c:v>
                </c:pt>
                <c:pt idx="277">
                  <c:v>393.4499441413522</c:v>
                </c:pt>
                <c:pt idx="278">
                  <c:v>393.39994414135214</c:v>
                </c:pt>
                <c:pt idx="279">
                  <c:v>393.34994414135218</c:v>
                </c:pt>
                <c:pt idx="280">
                  <c:v>393.29994414135211</c:v>
                </c:pt>
                <c:pt idx="281">
                  <c:v>393.24994414135216</c:v>
                </c:pt>
                <c:pt idx="282">
                  <c:v>393.1999441413522</c:v>
                </c:pt>
                <c:pt idx="283">
                  <c:v>393.14994414135214</c:v>
                </c:pt>
                <c:pt idx="284">
                  <c:v>393.09994414135218</c:v>
                </c:pt>
                <c:pt idx="285">
                  <c:v>393.04994414135211</c:v>
                </c:pt>
                <c:pt idx="286">
                  <c:v>392.99994414135216</c:v>
                </c:pt>
                <c:pt idx="287">
                  <c:v>392.9499441413522</c:v>
                </c:pt>
                <c:pt idx="288">
                  <c:v>392.89994414135214</c:v>
                </c:pt>
                <c:pt idx="289">
                  <c:v>392.84994414135218</c:v>
                </c:pt>
                <c:pt idx="290">
                  <c:v>392.79994414135211</c:v>
                </c:pt>
                <c:pt idx="291">
                  <c:v>392.74994414135216</c:v>
                </c:pt>
                <c:pt idx="292">
                  <c:v>392.6999441413522</c:v>
                </c:pt>
                <c:pt idx="293">
                  <c:v>392.64994414135214</c:v>
                </c:pt>
                <c:pt idx="294">
                  <c:v>392.59994414135218</c:v>
                </c:pt>
                <c:pt idx="295">
                  <c:v>392.54994414135211</c:v>
                </c:pt>
                <c:pt idx="296">
                  <c:v>392.49994414135216</c:v>
                </c:pt>
                <c:pt idx="297">
                  <c:v>392.44994414135311</c:v>
                </c:pt>
                <c:pt idx="298">
                  <c:v>392.39994414135316</c:v>
                </c:pt>
                <c:pt idx="299">
                  <c:v>392.34994414135321</c:v>
                </c:pt>
                <c:pt idx="300">
                  <c:v>392.29994414135314</c:v>
                </c:pt>
                <c:pt idx="301">
                  <c:v>392.24994414135318</c:v>
                </c:pt>
                <c:pt idx="302">
                  <c:v>392.19994414135311</c:v>
                </c:pt>
                <c:pt idx="303">
                  <c:v>392.14994414135316</c:v>
                </c:pt>
                <c:pt idx="304">
                  <c:v>392.09994414135321</c:v>
                </c:pt>
                <c:pt idx="305">
                  <c:v>392.04994414135314</c:v>
                </c:pt>
                <c:pt idx="306">
                  <c:v>391.99994414135318</c:v>
                </c:pt>
                <c:pt idx="307">
                  <c:v>391.94994414135311</c:v>
                </c:pt>
                <c:pt idx="308">
                  <c:v>391.89994414135316</c:v>
                </c:pt>
                <c:pt idx="309">
                  <c:v>391.84994414135321</c:v>
                </c:pt>
                <c:pt idx="310">
                  <c:v>391.79994414135314</c:v>
                </c:pt>
                <c:pt idx="311">
                  <c:v>391.74994414135318</c:v>
                </c:pt>
                <c:pt idx="312">
                  <c:v>391.69994414135311</c:v>
                </c:pt>
                <c:pt idx="313">
                  <c:v>391.64994414135316</c:v>
                </c:pt>
                <c:pt idx="314">
                  <c:v>391.59994414135321</c:v>
                </c:pt>
                <c:pt idx="315">
                  <c:v>391.54994414135314</c:v>
                </c:pt>
                <c:pt idx="316">
                  <c:v>391.49994414135318</c:v>
                </c:pt>
                <c:pt idx="317">
                  <c:v>391.44994414135311</c:v>
                </c:pt>
                <c:pt idx="318">
                  <c:v>391.39994414135316</c:v>
                </c:pt>
                <c:pt idx="319">
                  <c:v>391.34994414135411</c:v>
                </c:pt>
                <c:pt idx="320">
                  <c:v>391.29994414135416</c:v>
                </c:pt>
                <c:pt idx="321">
                  <c:v>391.24994414135421</c:v>
                </c:pt>
                <c:pt idx="322">
                  <c:v>391.19994414135414</c:v>
                </c:pt>
                <c:pt idx="323">
                  <c:v>391.14994414135418</c:v>
                </c:pt>
                <c:pt idx="324">
                  <c:v>391.09994414135411</c:v>
                </c:pt>
                <c:pt idx="325">
                  <c:v>391.04994414135416</c:v>
                </c:pt>
                <c:pt idx="326">
                  <c:v>390.99994414135421</c:v>
                </c:pt>
                <c:pt idx="327">
                  <c:v>390.94994414135414</c:v>
                </c:pt>
                <c:pt idx="328">
                  <c:v>390.89994414135418</c:v>
                </c:pt>
                <c:pt idx="329">
                  <c:v>390.84994414135411</c:v>
                </c:pt>
                <c:pt idx="330">
                  <c:v>390.79994414135416</c:v>
                </c:pt>
                <c:pt idx="331">
                  <c:v>390.74994414135421</c:v>
                </c:pt>
                <c:pt idx="332">
                  <c:v>390.69994414135414</c:v>
                </c:pt>
                <c:pt idx="333">
                  <c:v>390.64994414135418</c:v>
                </c:pt>
                <c:pt idx="334">
                  <c:v>390.59994414135411</c:v>
                </c:pt>
                <c:pt idx="335">
                  <c:v>390.54994414135416</c:v>
                </c:pt>
                <c:pt idx="336">
                  <c:v>390.49994414135421</c:v>
                </c:pt>
                <c:pt idx="337">
                  <c:v>390.44994414135414</c:v>
                </c:pt>
                <c:pt idx="338">
                  <c:v>390.39994414135418</c:v>
                </c:pt>
                <c:pt idx="339">
                  <c:v>390.34994414135411</c:v>
                </c:pt>
                <c:pt idx="340">
                  <c:v>390.29994414135416</c:v>
                </c:pt>
                <c:pt idx="341">
                  <c:v>390.24994414135512</c:v>
                </c:pt>
                <c:pt idx="342">
                  <c:v>390.19994414135516</c:v>
                </c:pt>
                <c:pt idx="343">
                  <c:v>390.14994414135521</c:v>
                </c:pt>
                <c:pt idx="344">
                  <c:v>390.09994414135514</c:v>
                </c:pt>
                <c:pt idx="345">
                  <c:v>390.04994414135518</c:v>
                </c:pt>
                <c:pt idx="346">
                  <c:v>389.99994414135512</c:v>
                </c:pt>
                <c:pt idx="347">
                  <c:v>389.94994414135516</c:v>
                </c:pt>
                <c:pt idx="348">
                  <c:v>389.89994414135521</c:v>
                </c:pt>
                <c:pt idx="349">
                  <c:v>389.84994414135514</c:v>
                </c:pt>
                <c:pt idx="350">
                  <c:v>389.79994414135518</c:v>
                </c:pt>
                <c:pt idx="351">
                  <c:v>389.74994414135512</c:v>
                </c:pt>
                <c:pt idx="352">
                  <c:v>389.69994414135516</c:v>
                </c:pt>
                <c:pt idx="353">
                  <c:v>389.64994414135521</c:v>
                </c:pt>
                <c:pt idx="354">
                  <c:v>389.59994414135514</c:v>
                </c:pt>
                <c:pt idx="355">
                  <c:v>389.54994414135518</c:v>
                </c:pt>
                <c:pt idx="356">
                  <c:v>389.49994414135512</c:v>
                </c:pt>
                <c:pt idx="357">
                  <c:v>389.44994414135516</c:v>
                </c:pt>
                <c:pt idx="358">
                  <c:v>389.39994414135521</c:v>
                </c:pt>
                <c:pt idx="359">
                  <c:v>389.34994414135514</c:v>
                </c:pt>
                <c:pt idx="360">
                  <c:v>389.29994414135518</c:v>
                </c:pt>
                <c:pt idx="361">
                  <c:v>389.24994414135512</c:v>
                </c:pt>
                <c:pt idx="362">
                  <c:v>389.19994414135516</c:v>
                </c:pt>
                <c:pt idx="363">
                  <c:v>389.14994414135612</c:v>
                </c:pt>
                <c:pt idx="364">
                  <c:v>389.09994414135616</c:v>
                </c:pt>
                <c:pt idx="365">
                  <c:v>389.04994414135621</c:v>
                </c:pt>
                <c:pt idx="366">
                  <c:v>388.99994414135614</c:v>
                </c:pt>
                <c:pt idx="367">
                  <c:v>388.94994414135618</c:v>
                </c:pt>
                <c:pt idx="368">
                  <c:v>388.89994414135612</c:v>
                </c:pt>
                <c:pt idx="369">
                  <c:v>388.84994414135616</c:v>
                </c:pt>
                <c:pt idx="370">
                  <c:v>388.79994414135621</c:v>
                </c:pt>
                <c:pt idx="371">
                  <c:v>388.74994414135614</c:v>
                </c:pt>
                <c:pt idx="372">
                  <c:v>388.69994414135618</c:v>
                </c:pt>
                <c:pt idx="373">
                  <c:v>388.64994414135612</c:v>
                </c:pt>
                <c:pt idx="374">
                  <c:v>388.59994414135616</c:v>
                </c:pt>
                <c:pt idx="375">
                  <c:v>388.54994414135621</c:v>
                </c:pt>
                <c:pt idx="376">
                  <c:v>388.49994414135614</c:v>
                </c:pt>
                <c:pt idx="377">
                  <c:v>388.44994414135618</c:v>
                </c:pt>
                <c:pt idx="378">
                  <c:v>388.39994414135612</c:v>
                </c:pt>
                <c:pt idx="379">
                  <c:v>388.34994414135616</c:v>
                </c:pt>
                <c:pt idx="380">
                  <c:v>388.29994414135621</c:v>
                </c:pt>
                <c:pt idx="381">
                  <c:v>388.24994414135614</c:v>
                </c:pt>
                <c:pt idx="382">
                  <c:v>388.19994414135618</c:v>
                </c:pt>
                <c:pt idx="383">
                  <c:v>388.14994414135612</c:v>
                </c:pt>
                <c:pt idx="384">
                  <c:v>388.09994414135616</c:v>
                </c:pt>
                <c:pt idx="385">
                  <c:v>388.04994414135712</c:v>
                </c:pt>
                <c:pt idx="386">
                  <c:v>387.99994414135716</c:v>
                </c:pt>
                <c:pt idx="387">
                  <c:v>387.94994414135721</c:v>
                </c:pt>
                <c:pt idx="388">
                  <c:v>387.89994414135714</c:v>
                </c:pt>
                <c:pt idx="389">
                  <c:v>387.84994414135718</c:v>
                </c:pt>
                <c:pt idx="390">
                  <c:v>387.79994414135712</c:v>
                </c:pt>
                <c:pt idx="391">
                  <c:v>387.74994414135716</c:v>
                </c:pt>
                <c:pt idx="392">
                  <c:v>387.69994414135721</c:v>
                </c:pt>
                <c:pt idx="393">
                  <c:v>387.64994414135714</c:v>
                </c:pt>
                <c:pt idx="394">
                  <c:v>387.59994414135718</c:v>
                </c:pt>
                <c:pt idx="395">
                  <c:v>387.54994414135712</c:v>
                </c:pt>
                <c:pt idx="396">
                  <c:v>387.49994414135716</c:v>
                </c:pt>
                <c:pt idx="397">
                  <c:v>387.44994414135721</c:v>
                </c:pt>
                <c:pt idx="398">
                  <c:v>387.39994414135714</c:v>
                </c:pt>
                <c:pt idx="399">
                  <c:v>387.34994414135718</c:v>
                </c:pt>
                <c:pt idx="400">
                  <c:v>387.29994414135712</c:v>
                </c:pt>
                <c:pt idx="401">
                  <c:v>387.24994414135716</c:v>
                </c:pt>
                <c:pt idx="402">
                  <c:v>387.19994414135721</c:v>
                </c:pt>
                <c:pt idx="403">
                  <c:v>387.14994414135714</c:v>
                </c:pt>
                <c:pt idx="404">
                  <c:v>387.09994414135718</c:v>
                </c:pt>
                <c:pt idx="405">
                  <c:v>387.04994414135712</c:v>
                </c:pt>
                <c:pt idx="406">
                  <c:v>386.99994414135716</c:v>
                </c:pt>
                <c:pt idx="407">
                  <c:v>386.94994414135812</c:v>
                </c:pt>
                <c:pt idx="408">
                  <c:v>386.89994414135816</c:v>
                </c:pt>
                <c:pt idx="409">
                  <c:v>386.84994414135821</c:v>
                </c:pt>
                <c:pt idx="410">
                  <c:v>386.79994414135814</c:v>
                </c:pt>
                <c:pt idx="411">
                  <c:v>386.74994414135818</c:v>
                </c:pt>
                <c:pt idx="412">
                  <c:v>386.69994414135812</c:v>
                </c:pt>
                <c:pt idx="413">
                  <c:v>386.64994414135816</c:v>
                </c:pt>
                <c:pt idx="414">
                  <c:v>386.59994414135821</c:v>
                </c:pt>
                <c:pt idx="415">
                  <c:v>386.54994414135814</c:v>
                </c:pt>
                <c:pt idx="416">
                  <c:v>386.49994414135818</c:v>
                </c:pt>
                <c:pt idx="417">
                  <c:v>386.44994414135812</c:v>
                </c:pt>
                <c:pt idx="418">
                  <c:v>386.39994414135816</c:v>
                </c:pt>
                <c:pt idx="419">
                  <c:v>386.34994414135821</c:v>
                </c:pt>
                <c:pt idx="420">
                  <c:v>386.29994414135814</c:v>
                </c:pt>
                <c:pt idx="421">
                  <c:v>386.24994414135818</c:v>
                </c:pt>
                <c:pt idx="422">
                  <c:v>386.19994414135812</c:v>
                </c:pt>
                <c:pt idx="423">
                  <c:v>386.14994414135816</c:v>
                </c:pt>
                <c:pt idx="424">
                  <c:v>386.09994414135821</c:v>
                </c:pt>
                <c:pt idx="425">
                  <c:v>386.04994414135814</c:v>
                </c:pt>
                <c:pt idx="426">
                  <c:v>385.99994414135818</c:v>
                </c:pt>
                <c:pt idx="427">
                  <c:v>385.94994414135812</c:v>
                </c:pt>
                <c:pt idx="428">
                  <c:v>385.89994414135816</c:v>
                </c:pt>
                <c:pt idx="429">
                  <c:v>385.84994414135912</c:v>
                </c:pt>
                <c:pt idx="430">
                  <c:v>385.79994414135916</c:v>
                </c:pt>
                <c:pt idx="431">
                  <c:v>385.74994414135921</c:v>
                </c:pt>
                <c:pt idx="432">
                  <c:v>385.69994414135914</c:v>
                </c:pt>
                <c:pt idx="433">
                  <c:v>385.64994414135919</c:v>
                </c:pt>
                <c:pt idx="434">
                  <c:v>385.59994414135912</c:v>
                </c:pt>
                <c:pt idx="435">
                  <c:v>385.54994414135916</c:v>
                </c:pt>
                <c:pt idx="436">
                  <c:v>385.49994414135921</c:v>
                </c:pt>
                <c:pt idx="437">
                  <c:v>385.44994414135914</c:v>
                </c:pt>
                <c:pt idx="438">
                  <c:v>385.39994414135919</c:v>
                </c:pt>
                <c:pt idx="439">
                  <c:v>385.34994414135912</c:v>
                </c:pt>
                <c:pt idx="440">
                  <c:v>385.29994414135916</c:v>
                </c:pt>
                <c:pt idx="441">
                  <c:v>385.24994414135921</c:v>
                </c:pt>
                <c:pt idx="442">
                  <c:v>385.19994414135914</c:v>
                </c:pt>
                <c:pt idx="443">
                  <c:v>385.14994414135919</c:v>
                </c:pt>
                <c:pt idx="444">
                  <c:v>385.09994414135912</c:v>
                </c:pt>
                <c:pt idx="445">
                  <c:v>385.04994414135916</c:v>
                </c:pt>
                <c:pt idx="446">
                  <c:v>384.99994414135921</c:v>
                </c:pt>
                <c:pt idx="447">
                  <c:v>384.94994414135914</c:v>
                </c:pt>
                <c:pt idx="448">
                  <c:v>384.89994414135919</c:v>
                </c:pt>
                <c:pt idx="449">
                  <c:v>384.84994414135912</c:v>
                </c:pt>
                <c:pt idx="450">
                  <c:v>384.79994414135916</c:v>
                </c:pt>
                <c:pt idx="451">
                  <c:v>384.74994414136012</c:v>
                </c:pt>
                <c:pt idx="452">
                  <c:v>384.69994414136016</c:v>
                </c:pt>
                <c:pt idx="453">
                  <c:v>384.64994414136021</c:v>
                </c:pt>
                <c:pt idx="454">
                  <c:v>384.59994414136014</c:v>
                </c:pt>
                <c:pt idx="455">
                  <c:v>384.54994414136019</c:v>
                </c:pt>
                <c:pt idx="456">
                  <c:v>384.49994414136012</c:v>
                </c:pt>
                <c:pt idx="457">
                  <c:v>384.44994414136016</c:v>
                </c:pt>
                <c:pt idx="458">
                  <c:v>384.39994414136021</c:v>
                </c:pt>
                <c:pt idx="459">
                  <c:v>384.34994414136014</c:v>
                </c:pt>
                <c:pt idx="460">
                  <c:v>384.29994414136019</c:v>
                </c:pt>
                <c:pt idx="461">
                  <c:v>384.24994414136012</c:v>
                </c:pt>
                <c:pt idx="462">
                  <c:v>384.19994414136016</c:v>
                </c:pt>
                <c:pt idx="463">
                  <c:v>384.14994414136021</c:v>
                </c:pt>
                <c:pt idx="464">
                  <c:v>384.09994414136014</c:v>
                </c:pt>
                <c:pt idx="465">
                  <c:v>384.04994414136019</c:v>
                </c:pt>
                <c:pt idx="466">
                  <c:v>383.99994414136012</c:v>
                </c:pt>
                <c:pt idx="467">
                  <c:v>383.94994414136016</c:v>
                </c:pt>
                <c:pt idx="468">
                  <c:v>383.89994414136021</c:v>
                </c:pt>
                <c:pt idx="469">
                  <c:v>383.84994414136014</c:v>
                </c:pt>
                <c:pt idx="470">
                  <c:v>383.79994414136019</c:v>
                </c:pt>
                <c:pt idx="471">
                  <c:v>383.74994414136012</c:v>
                </c:pt>
                <c:pt idx="472">
                  <c:v>383.69994414136016</c:v>
                </c:pt>
                <c:pt idx="473">
                  <c:v>383.64994414136112</c:v>
                </c:pt>
                <c:pt idx="474">
                  <c:v>383.59994414136116</c:v>
                </c:pt>
                <c:pt idx="475">
                  <c:v>383.54994414136121</c:v>
                </c:pt>
                <c:pt idx="476">
                  <c:v>383.49994414136114</c:v>
                </c:pt>
                <c:pt idx="477">
                  <c:v>383.44994414136119</c:v>
                </c:pt>
                <c:pt idx="478">
                  <c:v>383.39994414136112</c:v>
                </c:pt>
                <c:pt idx="479">
                  <c:v>383.34994414136116</c:v>
                </c:pt>
                <c:pt idx="480">
                  <c:v>383.29994414136121</c:v>
                </c:pt>
                <c:pt idx="481">
                  <c:v>383.24994414136114</c:v>
                </c:pt>
                <c:pt idx="482">
                  <c:v>383.19994414136119</c:v>
                </c:pt>
                <c:pt idx="483">
                  <c:v>383.14994414136112</c:v>
                </c:pt>
                <c:pt idx="484">
                  <c:v>383.09994414136116</c:v>
                </c:pt>
                <c:pt idx="485">
                  <c:v>383.04994414136121</c:v>
                </c:pt>
                <c:pt idx="486">
                  <c:v>382.99994414136114</c:v>
                </c:pt>
                <c:pt idx="487">
                  <c:v>382.94994414136119</c:v>
                </c:pt>
                <c:pt idx="488">
                  <c:v>382.89994414136112</c:v>
                </c:pt>
                <c:pt idx="489">
                  <c:v>382.84994414136116</c:v>
                </c:pt>
                <c:pt idx="490">
                  <c:v>382.79994414136121</c:v>
                </c:pt>
                <c:pt idx="491">
                  <c:v>382.74994414136114</c:v>
                </c:pt>
                <c:pt idx="492">
                  <c:v>382.69994414136119</c:v>
                </c:pt>
                <c:pt idx="493">
                  <c:v>382.64994414136112</c:v>
                </c:pt>
                <c:pt idx="494">
                  <c:v>382.59994414136116</c:v>
                </c:pt>
                <c:pt idx="495">
                  <c:v>382.54994414136212</c:v>
                </c:pt>
                <c:pt idx="496">
                  <c:v>382.49994414136216</c:v>
                </c:pt>
                <c:pt idx="497">
                  <c:v>382.44994414136221</c:v>
                </c:pt>
                <c:pt idx="498">
                  <c:v>382.39994414136214</c:v>
                </c:pt>
                <c:pt idx="499">
                  <c:v>382.34994414136219</c:v>
                </c:pt>
                <c:pt idx="500">
                  <c:v>382.29994414136212</c:v>
                </c:pt>
              </c:numCache>
            </c:numRef>
          </c:xVal>
          <c:yVal>
            <c:numRef>
              <c:f>Fluorine!$L$14:$L$1115</c:f>
              <c:numCache>
                <c:formatCode>General</c:formatCode>
                <c:ptCount val="1102"/>
                <c:pt idx="0">
                  <c:v>-28.512435771007546</c:v>
                </c:pt>
                <c:pt idx="1">
                  <c:v>-1.4934985924744344</c:v>
                </c:pt>
                <c:pt idx="2">
                  <c:v>-19.474567708738149</c:v>
                </c:pt>
                <c:pt idx="3">
                  <c:v>23.544355396687848</c:v>
                </c:pt>
                <c:pt idx="4">
                  <c:v>-5.4367310909372861</c:v>
                </c:pt>
                <c:pt idx="5">
                  <c:v>-9.4178293870743843</c:v>
                </c:pt>
                <c:pt idx="6">
                  <c:v>-4.3989421909398567</c:v>
                </c:pt>
                <c:pt idx="7">
                  <c:v>18.619927215503687</c:v>
                </c:pt>
                <c:pt idx="8">
                  <c:v>7.6387748498128847</c:v>
                </c:pt>
                <c:pt idx="9">
                  <c:v>-23.342404110636462</c:v>
                </c:pt>
                <c:pt idx="10">
                  <c:v>3.6763845059771589</c:v>
                </c:pt>
                <c:pt idx="11">
                  <c:v>-7.3048663293781431</c:v>
                </c:pt>
                <c:pt idx="12">
                  <c:v>-26.286165076673981</c:v>
                </c:pt>
                <c:pt idx="13">
                  <c:v>-25.267521897243338</c:v>
                </c:pt>
                <c:pt idx="14">
                  <c:v>-9.2489489708277457</c:v>
                </c:pt>
                <c:pt idx="15">
                  <c:v>-14.230460866383979</c:v>
                </c:pt>
                <c:pt idx="16">
                  <c:v>-0.21207497469042477</c:v>
                </c:pt>
                <c:pt idx="17">
                  <c:v>8.8061879882060854</c:v>
                </c:pt>
                <c:pt idx="18">
                  <c:v>9.8243033965805324</c:v>
                </c:pt>
                <c:pt idx="19">
                  <c:v>4.8422420383615181</c:v>
                </c:pt>
                <c:pt idx="20">
                  <c:v>-19.14003066634239</c:v>
                </c:pt>
                <c:pt idx="21">
                  <c:v>25.877444434592245</c:v>
                </c:pt>
                <c:pt idx="22">
                  <c:v>-22.105380808852392</c:v>
                </c:pt>
                <c:pt idx="23">
                  <c:v>22.911436966237812</c:v>
                </c:pt>
                <c:pt idx="24">
                  <c:v>5.9278312816924208</c:v>
                </c:pt>
                <c:pt idx="25">
                  <c:v>10.943724275251615</c:v>
                </c:pt>
                <c:pt idx="26">
                  <c:v>-10.040975052929053</c:v>
                </c:pt>
                <c:pt idx="27">
                  <c:v>10.973627172631014</c:v>
                </c:pt>
                <c:pt idx="28">
                  <c:v>4.9874074573739673</c:v>
                </c:pt>
                <c:pt idx="29">
                  <c:v>26.000222406876127</c:v>
                </c:pt>
                <c:pt idx="30">
                  <c:v>1.0119058849558471</c:v>
                </c:pt>
                <c:pt idx="31">
                  <c:v>-1.9777341691456409</c:v>
                </c:pt>
                <c:pt idx="32">
                  <c:v>-8.9689192944408678</c:v>
                </c:pt>
                <c:pt idx="33">
                  <c:v>4.0380955365324649</c:v>
                </c:pt>
                <c:pt idx="34">
                  <c:v>6.0430175296194895</c:v>
                </c:pt>
                <c:pt idx="35">
                  <c:v>50.045511216809317</c:v>
                </c:pt>
                <c:pt idx="36">
                  <c:v>-4.9548068911027894</c:v>
                </c:pt>
                <c:pt idx="37">
                  <c:v>14.041625823010662</c:v>
                </c:pt>
                <c:pt idx="38">
                  <c:v>-0.96568834348077492</c:v>
                </c:pt>
                <c:pt idx="39">
                  <c:v>15.022685581131073</c:v>
                </c:pt>
                <c:pt idx="40">
                  <c:v>-7.993892365919935</c:v>
                </c:pt>
                <c:pt idx="41">
                  <c:v>-1.6145312674426815E-2</c:v>
                </c:pt>
                <c:pt idx="42">
                  <c:v>-22.044888419288426</c:v>
                </c:pt>
                <c:pt idx="43">
                  <c:v>-1.0810383888427078</c:v>
                </c:pt>
                <c:pt idx="44">
                  <c:v>-2.1256236227381002</c:v>
                </c:pt>
                <c:pt idx="45">
                  <c:v>-15.179795012724304</c:v>
                </c:pt>
                <c:pt idx="46">
                  <c:v>-26.244837351702483</c:v>
                </c:pt>
                <c:pt idx="47">
                  <c:v>9.6778186658395793</c:v>
                </c:pt>
                <c:pt idx="48">
                  <c:v>10.586583895603528</c:v>
                </c:pt>
                <c:pt idx="49">
                  <c:v>1.4796977034491758</c:v>
                </c:pt>
                <c:pt idx="50">
                  <c:v>27.355214505083861</c:v>
                </c:pt>
                <c:pt idx="51">
                  <c:v>2.2109899739393559</c:v>
                </c:pt>
                <c:pt idx="52">
                  <c:v>6.0446670239367375</c:v>
                </c:pt>
                <c:pt idx="53">
                  <c:v>-14.146338306732691</c:v>
                </c:pt>
                <c:pt idx="54">
                  <c:v>19.635149075810595</c:v>
                </c:pt>
                <c:pt idx="55">
                  <c:v>13.386049468124796</c:v>
                </c:pt>
                <c:pt idx="56">
                  <c:v>17.103014921879147</c:v>
                </c:pt>
                <c:pt idx="57">
                  <c:v>-6.2175835860439008</c:v>
                </c:pt>
                <c:pt idx="58">
                  <c:v>17.4203318685705</c:v>
                </c:pt>
                <c:pt idx="59">
                  <c:v>10.01253528780291</c:v>
                </c:pt>
                <c:pt idx="60">
                  <c:v>-7.4455127320916974</c:v>
                </c:pt>
                <c:pt idx="61">
                  <c:v>36.041327198619818</c:v>
                </c:pt>
                <c:pt idx="62">
                  <c:v>-4.5321325393985408</c:v>
                </c:pt>
                <c:pt idx="63">
                  <c:v>4.8285899518962196</c:v>
                </c:pt>
                <c:pt idx="64">
                  <c:v>3.1176452868936133</c:v>
                </c:pt>
                <c:pt idx="65">
                  <c:v>0.32885502050906812</c:v>
                </c:pt>
                <c:pt idx="66">
                  <c:v>-1.5442827446451162</c:v>
                </c:pt>
                <c:pt idx="67">
                  <c:v>-23.508584010131898</c:v>
                </c:pt>
                <c:pt idx="68">
                  <c:v>-8.571165439636717</c:v>
                </c:pt>
                <c:pt idx="69">
                  <c:v>11.260573518895999</c:v>
                </c:pt>
                <c:pt idx="70">
                  <c:v>3.9789732713092345</c:v>
                </c:pt>
                <c:pt idx="71">
                  <c:v>3.5761417754798224</c:v>
                </c:pt>
                <c:pt idx="72">
                  <c:v>-8.9560124321648882</c:v>
                </c:pt>
                <c:pt idx="73">
                  <c:v>-16.625741653109735</c:v>
                </c:pt>
                <c:pt idx="74">
                  <c:v>-8.4414147048757044</c:v>
                </c:pt>
                <c:pt idx="75">
                  <c:v>5.5885332651957036</c:v>
                </c:pt>
                <c:pt idx="76">
                  <c:v>-10.544343106542058</c:v>
                </c:pt>
                <c:pt idx="77">
                  <c:v>4.1515626326845023</c:v>
                </c:pt>
                <c:pt idx="78">
                  <c:v>-2.332023382322113</c:v>
                </c:pt>
                <c:pt idx="79">
                  <c:v>7.9968181932325137</c:v>
                </c:pt>
                <c:pt idx="80">
                  <c:v>21.130278841612011</c:v>
                </c:pt>
                <c:pt idx="81">
                  <c:v>-2.9390938478360198</c:v>
                </c:pt>
                <c:pt idx="82">
                  <c:v>15.781692374703773</c:v>
                </c:pt>
                <c:pt idx="83">
                  <c:v>-8.713833003804254</c:v>
                </c:pt>
                <c:pt idx="84">
                  <c:v>18.568492675948704</c:v>
                </c:pt>
                <c:pt idx="85">
                  <c:v>-21.376436228558482</c:v>
                </c:pt>
                <c:pt idx="86">
                  <c:v>9.447106585335959</c:v>
                </c:pt>
                <c:pt idx="87">
                  <c:v>3.0357803669170806</c:v>
                </c:pt>
                <c:pt idx="88">
                  <c:v>-2.6127219897231839</c:v>
                </c:pt>
                <c:pt idx="89">
                  <c:v>-17.499574692184979</c:v>
                </c:pt>
                <c:pt idx="90">
                  <c:v>-6.6247224549810255</c:v>
                </c:pt>
                <c:pt idx="91">
                  <c:v>-1.9867878388709244</c:v>
                </c:pt>
                <c:pt idx="92">
                  <c:v>-33.582983846702589</c:v>
                </c:pt>
                <c:pt idx="93">
                  <c:v>-15.409033128745904</c:v>
                </c:pt>
                <c:pt idx="94">
                  <c:v>-9.4590951645628962</c:v>
                </c:pt>
                <c:pt idx="95">
                  <c:v>31.27429721796446</c:v>
                </c:pt>
                <c:pt idx="96">
                  <c:v>16.800290651549375</c:v>
                </c:pt>
                <c:pt idx="97">
                  <c:v>-5.870247921059331</c:v>
                </c:pt>
                <c:pt idx="98">
                  <c:v>8.27529642553462</c:v>
                </c:pt>
                <c:pt idx="99">
                  <c:v>23.251299968986757</c:v>
                </c:pt>
                <c:pt idx="100">
                  <c:v>1.0738983936470277</c:v>
                </c:pt>
                <c:pt idx="101">
                  <c:v>19.760968655478877</c:v>
                </c:pt>
                <c:pt idx="102">
                  <c:v>1.3320939354747736</c:v>
                </c:pt>
                <c:pt idx="103">
                  <c:v>1.8085111399678624</c:v>
                </c:pt>
                <c:pt idx="104">
                  <c:v>-1.786959403317212</c:v>
                </c:pt>
                <c:pt idx="105">
                  <c:v>-22.430002194204121</c:v>
                </c:pt>
                <c:pt idx="106">
                  <c:v>-9.4912674260854146E-2</c:v>
                </c:pt>
                <c:pt idx="107">
                  <c:v>-25.754720894292063</c:v>
                </c:pt>
                <c:pt idx="108">
                  <c:v>4.6186678139330297</c:v>
                </c:pt>
                <c:pt idx="109">
                  <c:v>-26.945684048686616</c:v>
                </c:pt>
                <c:pt idx="110">
                  <c:v>-28.417918219812719</c:v>
                </c:pt>
                <c:pt idx="111">
                  <c:v>-15.767566668277851</c:v>
                </c:pt>
                <c:pt idx="112">
                  <c:v>59.036249982073912</c:v>
                </c:pt>
                <c:pt idx="113">
                  <c:v>22.024613299605136</c:v>
                </c:pt>
                <c:pt idx="114">
                  <c:v>6.2285890613207755</c:v>
                </c:pt>
                <c:pt idx="115">
                  <c:v>-4.3209974876039041</c:v>
                </c:pt>
                <c:pt idx="116">
                  <c:v>-14.593790907276627</c:v>
                </c:pt>
                <c:pt idx="117">
                  <c:v>33.439862978773363</c:v>
                </c:pt>
                <c:pt idx="118">
                  <c:v>15.808685881734846</c:v>
                </c:pt>
                <c:pt idx="119">
                  <c:v>0.54023860356517162</c:v>
                </c:pt>
                <c:pt idx="120">
                  <c:v>8.6606978792026439</c:v>
                </c:pt>
                <c:pt idx="121">
                  <c:v>-30.805358976986156</c:v>
                </c:pt>
                <c:pt idx="122">
                  <c:v>7.1648408518112774</c:v>
                </c:pt>
                <c:pt idx="123">
                  <c:v>-14.407926724347647</c:v>
                </c:pt>
                <c:pt idx="124">
                  <c:v>23.494939827069174</c:v>
                </c:pt>
                <c:pt idx="125">
                  <c:v>-23.110292750244753</c:v>
                </c:pt>
                <c:pt idx="126">
                  <c:v>11.790166080906886</c:v>
                </c:pt>
                <c:pt idx="127">
                  <c:v>-56.792490052652965</c:v>
                </c:pt>
                <c:pt idx="128">
                  <c:v>-4.8497629466765488</c:v>
                </c:pt>
                <c:pt idx="129">
                  <c:v>28.624075073137078</c:v>
                </c:pt>
                <c:pt idx="130">
                  <c:v>-6.3680696227154385</c:v>
                </c:pt>
                <c:pt idx="131">
                  <c:v>12.173862221889408</c:v>
                </c:pt>
                <c:pt idx="132">
                  <c:v>-28.752917777859011</c:v>
                </c:pt>
                <c:pt idx="133">
                  <c:v>29.84597911629163</c:v>
                </c:pt>
                <c:pt idx="134">
                  <c:v>20.962168512475955</c:v>
                </c:pt>
                <c:pt idx="135">
                  <c:v>18.584567001259018</c:v>
                </c:pt>
                <c:pt idx="136">
                  <c:v>-19.300510282608172</c:v>
                </c:pt>
                <c:pt idx="137">
                  <c:v>-2.7092298509199395</c:v>
                </c:pt>
                <c:pt idx="138">
                  <c:v>-23.660099272546233</c:v>
                </c:pt>
                <c:pt idx="139">
                  <c:v>-9.1738075142590105</c:v>
                </c:pt>
                <c:pt idx="140">
                  <c:v>8.7269518617404742</c:v>
                </c:pt>
                <c:pt idx="141">
                  <c:v>5.0176725310124084</c:v>
                </c:pt>
                <c:pt idx="142">
                  <c:v>-10.327759996028249</c:v>
                </c:pt>
                <c:pt idx="143">
                  <c:v>6.663146601092734</c:v>
                </c:pt>
                <c:pt idx="144">
                  <c:v>6.9617143368098482</c:v>
                </c:pt>
                <c:pt idx="145">
                  <c:v>-2.4616768065523331</c:v>
                </c:pt>
                <c:pt idx="146">
                  <c:v>1.3626422590650691</c:v>
                </c:pt>
                <c:pt idx="147">
                  <c:v>-3.5961387760289654</c:v>
                </c:pt>
                <c:pt idx="148">
                  <c:v>-10.369080207511729</c:v>
                </c:pt>
                <c:pt idx="149">
                  <c:v>-2.9872673429467227</c:v>
                </c:pt>
                <c:pt idx="150">
                  <c:v>3.5184078050271239</c:v>
                </c:pt>
                <c:pt idx="151">
                  <c:v>17.117456077561314</c:v>
                </c:pt>
                <c:pt idx="152">
                  <c:v>19.779990074645383</c:v>
                </c:pt>
                <c:pt idx="153">
                  <c:v>14.47691069554142</c:v>
                </c:pt>
                <c:pt idx="154">
                  <c:v>-10.819920184673464</c:v>
                </c:pt>
                <c:pt idx="155">
                  <c:v>-11.137522175523827</c:v>
                </c:pt>
                <c:pt idx="156">
                  <c:v>-32.50165500816945</c:v>
                </c:pt>
                <c:pt idx="157">
                  <c:v>25.063305851344694</c:v>
                </c:pt>
                <c:pt idx="158">
                  <c:v>5.5344760535930675</c:v>
                </c:pt>
                <c:pt idx="159">
                  <c:v>17.890551360291909</c:v>
                </c:pt>
                <c:pt idx="160">
                  <c:v>-6.8881213073371157</c:v>
                </c:pt>
                <c:pt idx="161">
                  <c:v>-3.8194906344672006</c:v>
                </c:pt>
                <c:pt idx="162">
                  <c:v>7.0802348490746851</c:v>
                </c:pt>
                <c:pt idx="163">
                  <c:v>9.7966055942337107</c:v>
                </c:pt>
                <c:pt idx="164">
                  <c:v>-8.6830663659967229</c:v>
                </c:pt>
                <c:pt idx="165">
                  <c:v>-41.369720169174741</c:v>
                </c:pt>
                <c:pt idx="166">
                  <c:v>-27.272573223038265</c:v>
                </c:pt>
                <c:pt idx="167">
                  <c:v>17.60083846791909</c:v>
                </c:pt>
                <c:pt idx="168">
                  <c:v>9.2446079654745716</c:v>
                </c:pt>
                <c:pt idx="169">
                  <c:v>-10.345605666687987</c:v>
                </c:pt>
                <c:pt idx="170">
                  <c:v>-1.1726498206133158</c:v>
                </c:pt>
                <c:pt idx="171">
                  <c:v>14.762041164813596</c:v>
                </c:pt>
                <c:pt idx="172">
                  <c:v>30.458358846450032</c:v>
                </c:pt>
                <c:pt idx="173">
                  <c:v>3.9174282070421</c:v>
                </c:pt>
                <c:pt idx="174">
                  <c:v>19.14151119690964</c:v>
                </c:pt>
                <c:pt idx="175">
                  <c:v>-24.866092435236325</c:v>
                </c:pt>
                <c:pt idx="176">
                  <c:v>-16.101145805571299</c:v>
                </c:pt>
                <c:pt idx="177">
                  <c:v>-4.5585759079104164</c:v>
                </c:pt>
                <c:pt idx="178">
                  <c:v>-34.232573914696168</c:v>
                </c:pt>
                <c:pt idx="179">
                  <c:v>15.883306204376666</c:v>
                </c:pt>
                <c:pt idx="180">
                  <c:v>7.7960516195777387</c:v>
                </c:pt>
                <c:pt idx="181">
                  <c:v>-9.4869020937757327</c:v>
                </c:pt>
                <c:pt idx="182">
                  <c:v>24.042240306600235</c:v>
                </c:pt>
                <c:pt idx="183">
                  <c:v>-1.6084504466361089</c:v>
                </c:pt>
                <c:pt idx="184">
                  <c:v>14.569292716573106</c:v>
                </c:pt>
                <c:pt idx="185">
                  <c:v>17.583859436269556</c:v>
                </c:pt>
                <c:pt idx="186">
                  <c:v>-0.55630619383770608</c:v>
                </c:pt>
                <c:pt idx="187">
                  <c:v>4.1572320830033629</c:v>
                </c:pt>
                <c:pt idx="188">
                  <c:v>-11.267153689038414</c:v>
                </c:pt>
                <c:pt idx="189">
                  <c:v>2.1787938713518251</c:v>
                </c:pt>
                <c:pt idx="190">
                  <c:v>-3.4968271021737909</c:v>
                </c:pt>
                <c:pt idx="191">
                  <c:v>-2.2861165675161192</c:v>
                </c:pt>
                <c:pt idx="192">
                  <c:v>-12.181405856605243</c:v>
                </c:pt>
                <c:pt idx="193">
                  <c:v>6.8247143759503768</c:v>
                </c:pt>
                <c:pt idx="194">
                  <c:v>-11.260628729221036</c:v>
                </c:pt>
                <c:pt idx="195">
                  <c:v>-2.4306083513803722</c:v>
                </c:pt>
                <c:pt idx="196">
                  <c:v>-8.6787116621825433</c:v>
                </c:pt>
                <c:pt idx="197">
                  <c:v>13.001250602220424</c:v>
                </c:pt>
                <c:pt idx="198">
                  <c:v>12.615138315821635</c:v>
                </c:pt>
                <c:pt idx="199">
                  <c:v>8.1684795251659139</c:v>
                </c:pt>
                <c:pt idx="200">
                  <c:v>-6.3335289595904349</c:v>
                </c:pt>
                <c:pt idx="201">
                  <c:v>-10.886018299274159</c:v>
                </c:pt>
                <c:pt idx="202">
                  <c:v>-12.484442031346127</c:v>
                </c:pt>
                <c:pt idx="203">
                  <c:v>-27.124568479572321</c:v>
                </c:pt>
                <c:pt idx="204">
                  <c:v>28.197528514810166</c:v>
                </c:pt>
                <c:pt idx="205">
                  <c:v>-38.514519759285811</c:v>
                </c:pt>
                <c:pt idx="206">
                  <c:v>-10.257365136430639</c:v>
                </c:pt>
                <c:pt idx="207">
                  <c:v>13.972070011345817</c:v>
                </c:pt>
                <c:pt idx="208">
                  <c:v>-11.823394037066242</c:v>
                </c:pt>
                <c:pt idx="209">
                  <c:v>-19.641180776168024</c:v>
                </c:pt>
                <c:pt idx="210">
                  <c:v>-14.478943703642754</c:v>
                </c:pt>
                <c:pt idx="211">
                  <c:v>-14.334552526480486</c:v>
                </c:pt>
                <c:pt idx="212">
                  <c:v>-2.206079492779319</c:v>
                </c:pt>
                <c:pt idx="213">
                  <c:v>-10.091785978078992</c:v>
                </c:pt>
                <c:pt idx="214">
                  <c:v>-2.990109435395075</c:v>
                </c:pt>
                <c:pt idx="215">
                  <c:v>1.1003492003097981</c:v>
                </c:pt>
                <c:pt idx="216">
                  <c:v>-23.819162420272786</c:v>
                </c:pt>
                <c:pt idx="217">
                  <c:v>-10.747536578720018</c:v>
                </c:pt>
                <c:pt idx="218">
                  <c:v>15.316205364649669</c:v>
                </c:pt>
                <c:pt idx="219">
                  <c:v>-6.6270768340714303</c:v>
                </c:pt>
                <c:pt idx="220">
                  <c:v>-4.4025060276042414</c:v>
                </c:pt>
                <c:pt idx="221">
                  <c:v>-8.2944508371524215</c:v>
                </c:pt>
                <c:pt idx="222">
                  <c:v>-9.1914620507594229</c:v>
                </c:pt>
                <c:pt idx="223">
                  <c:v>5.9069329216545343</c:v>
                </c:pt>
                <c:pt idx="224">
                  <c:v>3.0011286018601071</c:v>
                </c:pt>
                <c:pt idx="225">
                  <c:v>4.0914476384321903</c:v>
                </c:pt>
                <c:pt idx="226">
                  <c:v>-0.82185360156922405</c:v>
                </c:pt>
                <c:pt idx="227">
                  <c:v>23.261419988080235</c:v>
                </c:pt>
                <c:pt idx="228">
                  <c:v>4.3414067383643085</c:v>
                </c:pt>
                <c:pt idx="229">
                  <c:v>-7.5818078057130247</c:v>
                </c:pt>
                <c:pt idx="230">
                  <c:v>-3.5081873512500632</c:v>
                </c:pt>
                <c:pt idx="231">
                  <c:v>22.562258263719709</c:v>
                </c:pt>
                <c:pt idx="232">
                  <c:v>28.629475822572029</c:v>
                </c:pt>
                <c:pt idx="233">
                  <c:v>-2.3066288416854865</c:v>
                </c:pt>
                <c:pt idx="234">
                  <c:v>12.753811302875368</c:v>
                </c:pt>
                <c:pt idx="235">
                  <c:v>-14.189373597285869</c:v>
                </c:pt>
                <c:pt idx="236">
                  <c:v>-24.136388554143277</c:v>
                </c:pt>
                <c:pt idx="237">
                  <c:v>-4.0874721550633355</c:v>
                </c:pt>
                <c:pt idx="238">
                  <c:v>-17.042895079930673</c:v>
                </c:pt>
                <c:pt idx="239">
                  <c:v>-12.002958675709433</c:v>
                </c:pt>
                <c:pt idx="240">
                  <c:v>44.032006452939832</c:v>
                </c:pt>
                <c:pt idx="241">
                  <c:v>-7.9383581233333906</c:v>
                </c:pt>
                <c:pt idx="242">
                  <c:v>-18.914437164269451</c:v>
                </c:pt>
                <c:pt idx="243">
                  <c:v>-11.896640169112752</c:v>
                </c:pt>
                <c:pt idx="244">
                  <c:v>21.114600343404806</c:v>
                </c:pt>
                <c:pt idx="245">
                  <c:v>2.1188307136155817</c:v>
                </c:pt>
                <c:pt idx="246">
                  <c:v>-23.884421796161728</c:v>
                </c:pt>
                <c:pt idx="247">
                  <c:v>-7.895646732471949</c:v>
                </c:pt>
                <c:pt idx="248">
                  <c:v>11.084652042078254</c:v>
                </c:pt>
                <c:pt idx="249">
                  <c:v>-2.944040922145212</c:v>
                </c:pt>
                <c:pt idx="250">
                  <c:v>4.0177503107605874</c:v>
                </c:pt>
                <c:pt idx="251">
                  <c:v>2.9694962799791389</c:v>
                </c:pt>
                <c:pt idx="252">
                  <c:v>-7.0893344134756724</c:v>
                </c:pt>
                <c:pt idx="253">
                  <c:v>-12.159271418061177</c:v>
                </c:pt>
                <c:pt idx="254">
                  <c:v>6.7591612699509849</c:v>
                </c:pt>
                <c:pt idx="255">
                  <c:v>-10.334550602695543</c:v>
                </c:pt>
                <c:pt idx="256">
                  <c:v>9.5590927032872308</c:v>
                </c:pt>
                <c:pt idx="257">
                  <c:v>16.439609291012939</c:v>
                </c:pt>
                <c:pt idx="258">
                  <c:v>-30.693459922758088</c:v>
                </c:pt>
                <c:pt idx="259">
                  <c:v>-6.8405467282775376</c:v>
                </c:pt>
                <c:pt idx="260">
                  <c:v>-9.0020511681680109</c:v>
                </c:pt>
                <c:pt idx="261">
                  <c:v>3.821662833889234</c:v>
                </c:pt>
                <c:pt idx="262">
                  <c:v>-2.3697283009055119</c:v>
                </c:pt>
                <c:pt idx="263">
                  <c:v>-1.5765037902078456</c:v>
                </c:pt>
                <c:pt idx="264">
                  <c:v>19.201105250894237</c:v>
                </c:pt>
                <c:pt idx="265">
                  <c:v>6.9629192119183978</c:v>
                </c:pt>
                <c:pt idx="266">
                  <c:v>2.7088129874594857</c:v>
                </c:pt>
                <c:pt idx="267">
                  <c:v>23.438718518046393</c:v>
                </c:pt>
                <c:pt idx="268">
                  <c:v>-17.847373180627969</c:v>
                </c:pt>
                <c:pt idx="269">
                  <c:v>11.850589455909635</c:v>
                </c:pt>
                <c:pt idx="270">
                  <c:v>-14.467280575185603</c:v>
                </c:pt>
                <c:pt idx="271">
                  <c:v>-9.8008085721396263</c:v>
                </c:pt>
                <c:pt idx="272">
                  <c:v>-4.149758477325129</c:v>
                </c:pt>
                <c:pt idx="273">
                  <c:v>-1.5138338403690561</c:v>
                </c:pt>
                <c:pt idx="274">
                  <c:v>-19.89267937287773</c:v>
                </c:pt>
                <c:pt idx="275">
                  <c:v>2.7141169451913765</c:v>
                </c:pt>
                <c:pt idx="276">
                  <c:v>6.3070212652177293</c:v>
                </c:pt>
                <c:pt idx="277">
                  <c:v>-13.113449148741745</c:v>
                </c:pt>
                <c:pt idx="278">
                  <c:v>1.4532707355956287</c:v>
                </c:pt>
                <c:pt idx="279">
                  <c:v>20.007790157341518</c:v>
                </c:pt>
                <c:pt idx="280">
                  <c:v>-20.449241092970368</c:v>
                </c:pt>
                <c:pt idx="281">
                  <c:v>20.08286371200105</c:v>
                </c:pt>
                <c:pt idx="282">
                  <c:v>-10.395175193982352</c:v>
                </c:pt>
                <c:pt idx="283">
                  <c:v>-25.882607168482359</c:v>
                </c:pt>
                <c:pt idx="284">
                  <c:v>-15.378653776473714</c:v>
                </c:pt>
                <c:pt idx="285">
                  <c:v>-4.8825107799840435</c:v>
                </c:pt>
                <c:pt idx="286">
                  <c:v>24.606650634143211</c:v>
                </c:pt>
                <c:pt idx="287">
                  <c:v>2.0896835088186752</c:v>
                </c:pt>
                <c:pt idx="288">
                  <c:v>11.567465753648174</c:v>
                </c:pt>
                <c:pt idx="289">
                  <c:v>21.040901838246963</c:v>
                </c:pt>
                <c:pt idx="290">
                  <c:v>21.510925584679242</c:v>
                </c:pt>
                <c:pt idx="291">
                  <c:v>-2.1495934175153053E-2</c:v>
                </c:pt>
                <c:pt idx="292">
                  <c:v>-23.555357423673286</c:v>
                </c:pt>
                <c:pt idx="293">
                  <c:v>47.910390599621351</c:v>
                </c:pt>
                <c:pt idx="294">
                  <c:v>-0.62315135077720285</c:v>
                </c:pt>
                <c:pt idx="295">
                  <c:v>4.8451758164158321</c:v>
                </c:pt>
                <c:pt idx="296">
                  <c:v>13.316597811209995</c:v>
                </c:pt>
                <c:pt idx="297">
                  <c:v>-6.207584759700147</c:v>
                </c:pt>
                <c:pt idx="298">
                  <c:v>-3.7259881733968925</c:v>
                </c:pt>
                <c:pt idx="299">
                  <c:v>6.7628622415140178</c:v>
                </c:pt>
                <c:pt idx="300">
                  <c:v>-18.739460805715016</c:v>
                </c:pt>
                <c:pt idx="301">
                  <c:v>-15.231280594431638</c:v>
                </c:pt>
                <c:pt idx="302">
                  <c:v>9.2891880842779493</c:v>
                </c:pt>
                <c:pt idx="303">
                  <c:v>12.823841530542214</c:v>
                </c:pt>
                <c:pt idx="304">
                  <c:v>-1.6253124970175712</c:v>
                </c:pt>
                <c:pt idx="305">
                  <c:v>-24.056156983396928</c:v>
                </c:pt>
                <c:pt idx="306">
                  <c:v>29.533529278161019</c:v>
                </c:pt>
                <c:pt idx="307">
                  <c:v>-32.853936481253378</c:v>
                </c:pt>
                <c:pt idx="308">
                  <c:v>1.7838475477501028</c:v>
                </c:pt>
                <c:pt idx="309">
                  <c:v>-16.550647072962931</c:v>
                </c:pt>
                <c:pt idx="310">
                  <c:v>-29.854897252385427</c:v>
                </c:pt>
                <c:pt idx="311">
                  <c:v>2.8736500811004504</c:v>
                </c:pt>
                <c:pt idx="312">
                  <c:v>-25.362446727343819</c:v>
                </c:pt>
                <c:pt idx="313">
                  <c:v>-2.5606516619482207</c:v>
                </c:pt>
                <c:pt idx="314">
                  <c:v>6.2815188222206935</c:v>
                </c:pt>
                <c:pt idx="315">
                  <c:v>3.1664635672228876</c:v>
                </c:pt>
                <c:pt idx="316">
                  <c:v>18.09646292079772</c:v>
                </c:pt>
                <c:pt idx="317">
                  <c:v>5.0736439898911563</c:v>
                </c:pt>
                <c:pt idx="318">
                  <c:v>24.099945603890504</c:v>
                </c:pt>
                <c:pt idx="319">
                  <c:v>-28.82291630255693</c:v>
                </c:pt>
                <c:pt idx="320">
                  <c:v>-2.6934821493439998</c:v>
                </c:pt>
                <c:pt idx="321">
                  <c:v>0.48941973363081104</c:v>
                </c:pt>
                <c:pt idx="322">
                  <c:v>13.72664419182216</c:v>
                </c:pt>
                <c:pt idx="323">
                  <c:v>22.018703678096912</c:v>
                </c:pt>
                <c:pt idx="324">
                  <c:v>-3.6342533129035459</c:v>
                </c:pt>
                <c:pt idx="325">
                  <c:v>6.7675407782980841</c:v>
                </c:pt>
                <c:pt idx="326">
                  <c:v>23.223460687777823</c:v>
                </c:pt>
                <c:pt idx="327">
                  <c:v>4.7324819270217802</c:v>
                </c:pt>
                <c:pt idx="328">
                  <c:v>-15.706819846931431</c:v>
                </c:pt>
                <c:pt idx="329">
                  <c:v>-24.09626352925671</c:v>
                </c:pt>
                <c:pt idx="330">
                  <c:v>-15.438051301801401</c:v>
                </c:pt>
                <c:pt idx="331">
                  <c:v>6.2652484951695442</c:v>
                </c:pt>
                <c:pt idx="332">
                  <c:v>3.0107241227938246</c:v>
                </c:pt>
                <c:pt idx="333">
                  <c:v>9.7951484784834832</c:v>
                </c:pt>
                <c:pt idx="334">
                  <c:v>-3.3849880674549802</c:v>
                </c:pt>
                <c:pt idx="335">
                  <c:v>-5.533440611712436</c:v>
                </c:pt>
                <c:pt idx="336">
                  <c:v>4.3458308973003099</c:v>
                </c:pt>
                <c:pt idx="337">
                  <c:v>4.2487050885045221</c:v>
                </c:pt>
                <c:pt idx="338">
                  <c:v>-12.829055384361482</c:v>
                </c:pt>
                <c:pt idx="339">
                  <c:v>-2.891757205923188</c:v>
                </c:pt>
                <c:pt idx="340">
                  <c:v>7.0562705848252776</c:v>
                </c:pt>
                <c:pt idx="341">
                  <c:v>9.0107230914251559</c:v>
                </c:pt>
                <c:pt idx="342">
                  <c:v>9.9673647633201448</c:v>
                </c:pt>
                <c:pt idx="343">
                  <c:v>2.922072545585582</c:v>
                </c:pt>
                <c:pt idx="344">
                  <c:v>26.870876279050073</c:v>
                </c:pt>
                <c:pt idx="345">
                  <c:v>-45.190004267499233</c:v>
                </c:pt>
                <c:pt idx="346">
                  <c:v>15.735873739428396</c:v>
                </c:pt>
                <c:pt idx="347">
                  <c:v>-12.354794988930061</c:v>
                </c:pt>
                <c:pt idx="348">
                  <c:v>9.5349603033163852</c:v>
                </c:pt>
                <c:pt idx="349">
                  <c:v>1.4024057236335423</c:v>
                </c:pt>
                <c:pt idx="350">
                  <c:v>-9.7548829270826722</c:v>
                </c:pt>
                <c:pt idx="351">
                  <c:v>14.060989223004968</c:v>
                </c:pt>
                <c:pt idx="352">
                  <c:v>4.848240630750114</c:v>
                </c:pt>
                <c:pt idx="353">
                  <c:v>-9.3945868179611214</c:v>
                </c:pt>
                <c:pt idx="354">
                  <c:v>5.3313676414966364</c:v>
                </c:pt>
                <c:pt idx="355">
                  <c:v>4.0252750547684499</c:v>
                </c:pt>
                <c:pt idx="356">
                  <c:v>8.6866045087189114</c:v>
                </c:pt>
                <c:pt idx="357">
                  <c:v>-3.6848922999200937</c:v>
                </c:pt>
                <c:pt idx="358">
                  <c:v>-2.0891992051389883</c:v>
                </c:pt>
                <c:pt idx="359">
                  <c:v>9.4739440791162028</c:v>
                </c:pt>
                <c:pt idx="360">
                  <c:v>4.0050199072292303</c:v>
                </c:pt>
                <c:pt idx="361">
                  <c:v>-8.4952905525526496</c:v>
                </c:pt>
                <c:pt idx="362">
                  <c:v>7.9738687070634526</c:v>
                </c:pt>
                <c:pt idx="363">
                  <c:v>-31.586495707028199</c:v>
                </c:pt>
                <c:pt idx="364">
                  <c:v>-18.175250671426447</c:v>
                </c:pt>
                <c:pt idx="365">
                  <c:v>5.2088399068141893</c:v>
                </c:pt>
                <c:pt idx="366">
                  <c:v>19.567092413561745</c:v>
                </c:pt>
                <c:pt idx="367">
                  <c:v>-23.099117993684246</c:v>
                </c:pt>
                <c:pt idx="368">
                  <c:v>33.21162248293016</c:v>
                </c:pt>
                <c:pt idx="369">
                  <c:v>-13.499252275703537</c:v>
                </c:pt>
                <c:pt idx="370">
                  <c:v>-9.2303051544739958</c:v>
                </c:pt>
                <c:pt idx="371">
                  <c:v>25.019889142944617</c:v>
                </c:pt>
                <c:pt idx="372">
                  <c:v>-22.747269119714172</c:v>
                </c:pt>
                <c:pt idx="373">
                  <c:v>-14.530416082517924</c:v>
                </c:pt>
                <c:pt idx="374">
                  <c:v>5.6717661499705407</c:v>
                </c:pt>
                <c:pt idx="375">
                  <c:v>15.86054169587476</c:v>
                </c:pt>
                <c:pt idx="376">
                  <c:v>-9.9628852571499777</c:v>
                </c:pt>
                <c:pt idx="377">
                  <c:v>13.202624945951079</c:v>
                </c:pt>
                <c:pt idx="378">
                  <c:v>-6.6418557476528743</c:v>
                </c:pt>
                <c:pt idx="379">
                  <c:v>1.504675017890289</c:v>
                </c:pt>
                <c:pt idx="380">
                  <c:v>11.643149274086245</c:v>
                </c:pt>
                <c:pt idx="381">
                  <c:v>-21.225570998525782</c:v>
                </c:pt>
                <c:pt idx="382">
                  <c:v>-11.100692733647669</c:v>
                </c:pt>
                <c:pt idx="383">
                  <c:v>-5.9814899183139509</c:v>
                </c:pt>
                <c:pt idx="384">
                  <c:v>13.132698859348308</c:v>
                </c:pt>
                <c:pt idx="385">
                  <c:v>7.242473329148309</c:v>
                </c:pt>
                <c:pt idx="386">
                  <c:v>-0.65162519017803722</c:v>
                </c:pt>
                <c:pt idx="387">
                  <c:v>4.4508897278759445</c:v>
                </c:pt>
                <c:pt idx="388">
                  <c:v>-17.449546708437691</c:v>
                </c:pt>
                <c:pt idx="389">
                  <c:v>-30.352546761260687</c:v>
                </c:pt>
                <c:pt idx="390">
                  <c:v>-17.257766411106104</c:v>
                </c:pt>
                <c:pt idx="391">
                  <c:v>15.835098340675193</c:v>
                </c:pt>
                <c:pt idx="392">
                  <c:v>8.9263150668619389</c:v>
                </c:pt>
                <c:pt idx="393">
                  <c:v>-12.983881631504012</c:v>
                </c:pt>
                <c:pt idx="394">
                  <c:v>12.104713158909377</c:v>
                </c:pt>
                <c:pt idx="395">
                  <c:v>-15.807722243551401</c:v>
                </c:pt>
                <c:pt idx="396">
                  <c:v>-18.72103322817777</c:v>
                </c:pt>
                <c:pt idx="397">
                  <c:v>-28.635086217809413</c:v>
                </c:pt>
                <c:pt idx="398">
                  <c:v>14.450233789341574</c:v>
                </c:pt>
                <c:pt idx="399">
                  <c:v>21.535025463676984</c:v>
                </c:pt>
                <c:pt idx="400">
                  <c:v>23.6193731792482</c:v>
                </c:pt>
                <c:pt idx="401">
                  <c:v>10.703348847855422</c:v>
                </c:pt>
                <c:pt idx="402">
                  <c:v>9.7870135623080277</c:v>
                </c:pt>
                <c:pt idx="403">
                  <c:v>-15.129580939572845</c:v>
                </c:pt>
                <c:pt idx="404">
                  <c:v>19.953609022324315</c:v>
                </c:pt>
                <c:pt idx="405">
                  <c:v>-28.963379785980333</c:v>
                </c:pt>
                <c:pt idx="406">
                  <c:v>19.119483490587566</c:v>
                </c:pt>
                <c:pt idx="407">
                  <c:v>11.202224671890328</c:v>
                </c:pt>
                <c:pt idx="408">
                  <c:v>33.284865303557474</c:v>
                </c:pt>
                <c:pt idx="409">
                  <c:v>13.367423315290406</c:v>
                </c:pt>
                <c:pt idx="410">
                  <c:v>-10.550086412079196</c:v>
                </c:pt>
                <c:pt idx="411">
                  <c:v>3.5323484398143767</c:v>
                </c:pt>
                <c:pt idx="412">
                  <c:v>3.614738042426918</c:v>
                </c:pt>
                <c:pt idx="413">
                  <c:v>-30.302909226062898</c:v>
                </c:pt>
                <c:pt idx="414">
                  <c:v>14.779413519055398</c:v>
                </c:pt>
                <c:pt idx="415">
                  <c:v>8.8617119222688263</c:v>
                </c:pt>
                <c:pt idx="416">
                  <c:v>10.943990600998573</c:v>
                </c:pt>
                <c:pt idx="417">
                  <c:v>10.026253324404069</c:v>
                </c:pt>
                <c:pt idx="418">
                  <c:v>7.1085031628701385</c:v>
                </c:pt>
                <c:pt idx="419">
                  <c:v>3.1907426125935312</c:v>
                </c:pt>
                <c:pt idx="420">
                  <c:v>-11.72702630091244</c:v>
                </c:pt>
                <c:pt idx="421">
                  <c:v>1.3551980629246891</c:v>
                </c:pt>
                <c:pt idx="422">
                  <c:v>-14.562582969441369</c:v>
                </c:pt>
                <c:pt idx="423">
                  <c:v>16.51963167266301</c:v>
                </c:pt>
                <c:pt idx="424">
                  <c:v>12.601842852060118</c:v>
                </c:pt>
                <c:pt idx="425">
                  <c:v>-16.315948737000493</c:v>
                </c:pt>
                <c:pt idx="426">
                  <c:v>23.766257463265394</c:v>
                </c:pt>
                <c:pt idx="427">
                  <c:v>-6.1515380996300379</c:v>
                </c:pt>
                <c:pt idx="428">
                  <c:v>10.930664932864138</c:v>
                </c:pt>
                <c:pt idx="429">
                  <c:v>33.01286684764969</c:v>
                </c:pt>
                <c:pt idx="430">
                  <c:v>22.095067874013587</c:v>
                </c:pt>
                <c:pt idx="431">
                  <c:v>5.177268194969999</c:v>
                </c:pt>
                <c:pt idx="432">
                  <c:v>10.25946795643393</c:v>
                </c:pt>
                <c:pt idx="433">
                  <c:v>-20.658332725393066</c:v>
                </c:pt>
                <c:pt idx="434">
                  <c:v>-10.576133758071576</c:v>
                </c:pt>
                <c:pt idx="435">
                  <c:v>-10.493935068146405</c:v>
                </c:pt>
                <c:pt idx="436">
                  <c:v>26.588263402691073</c:v>
                </c:pt>
                <c:pt idx="437">
                  <c:v>-7.3295382993225529</c:v>
                </c:pt>
                <c:pt idx="438">
                  <c:v>17.752659862438179</c:v>
                </c:pt>
                <c:pt idx="439">
                  <c:v>-1.1651420830437378</c:v>
                </c:pt>
                <c:pt idx="440">
                  <c:v>0.91705588714083908</c:v>
                </c:pt>
                <c:pt idx="441">
                  <c:v>-18.000746208916489</c:v>
                </c:pt>
                <c:pt idx="442">
                  <c:v>-0.91854835694570325</c:v>
                </c:pt>
                <c:pt idx="443">
                  <c:v>-29.836350545702558</c:v>
                </c:pt>
                <c:pt idx="444">
                  <c:v>11.245847233663065</c:v>
                </c:pt>
                <c:pt idx="445">
                  <c:v>16.328044988109035</c:v>
                </c:pt>
                <c:pt idx="446">
                  <c:v>10.410242723099005</c:v>
                </c:pt>
                <c:pt idx="447">
                  <c:v>-4.5075595570807581</c:v>
                </c:pt>
                <c:pt idx="448">
                  <c:v>-17.425361849073855</c:v>
                </c:pt>
                <c:pt idx="449">
                  <c:v>0.65683584974742948</c:v>
                </c:pt>
                <c:pt idx="450">
                  <c:v>28.739033541434811</c:v>
                </c:pt>
                <c:pt idx="451">
                  <c:v>13.821231227589212</c:v>
                </c:pt>
                <c:pt idx="452">
                  <c:v>-15.096571090538049</c:v>
                </c:pt>
                <c:pt idx="453">
                  <c:v>6.9856265880227468</c:v>
                </c:pt>
                <c:pt idx="454">
                  <c:v>11.06782426402731</c:v>
                </c:pt>
                <c:pt idx="455">
                  <c:v>9.1500219380606538</c:v>
                </c:pt>
                <c:pt idx="456">
                  <c:v>11.232219610577474</c:v>
                </c:pt>
                <c:pt idx="457">
                  <c:v>21.314417281928812</c:v>
                </c:pt>
                <c:pt idx="458">
                  <c:v>9.3966149523860238</c:v>
                </c:pt>
                <c:pt idx="459">
                  <c:v>20.478812622158408</c:v>
                </c:pt>
                <c:pt idx="460">
                  <c:v>-7.4389897085930974</c:v>
                </c:pt>
                <c:pt idx="461">
                  <c:v>25.643207960256102</c:v>
                </c:pt>
                <c:pt idx="462">
                  <c:v>11.725405628800198</c:v>
                </c:pt>
                <c:pt idx="463">
                  <c:v>10.807603297112747</c:v>
                </c:pt>
                <c:pt idx="464">
                  <c:v>7.8898009652492691</c:v>
                </c:pt>
                <c:pt idx="465">
                  <c:v>-10.028001366747668</c:v>
                </c:pt>
                <c:pt idx="466">
                  <c:v>27.054196301154384</c:v>
                </c:pt>
                <c:pt idx="467">
                  <c:v>26.13639396898013</c:v>
                </c:pt>
                <c:pt idx="468">
                  <c:v>25.218591636748091</c:v>
                </c:pt>
                <c:pt idx="469">
                  <c:v>-8.6992106955268174</c:v>
                </c:pt>
                <c:pt idx="470">
                  <c:v>8.3829869721652592</c:v>
                </c:pt>
                <c:pt idx="471">
                  <c:v>12.465184639833367</c:v>
                </c:pt>
                <c:pt idx="472">
                  <c:v>-5.4526176925172658</c:v>
                </c:pt>
                <c:pt idx="473">
                  <c:v>12.629579975117068</c:v>
                </c:pt>
                <c:pt idx="474">
                  <c:v>29.711777642742796</c:v>
                </c:pt>
                <c:pt idx="475">
                  <c:v>13.793975310360702</c:v>
                </c:pt>
                <c:pt idx="476">
                  <c:v>12.87617297797342</c:v>
                </c:pt>
                <c:pt idx="477">
                  <c:v>7.9583706455814935</c:v>
                </c:pt>
                <c:pt idx="478">
                  <c:v>-25.959431686813307</c:v>
                </c:pt>
                <c:pt idx="479">
                  <c:v>-20.877234019210402</c:v>
                </c:pt>
                <c:pt idx="480">
                  <c:v>19.204963648390816</c:v>
                </c:pt>
                <c:pt idx="481">
                  <c:v>13.287161315990785</c:v>
                </c:pt>
                <c:pt idx="482">
                  <c:v>18.36935898358961</c:v>
                </c:pt>
                <c:pt idx="483">
                  <c:v>21.451556651188216</c:v>
                </c:pt>
                <c:pt idx="484">
                  <c:v>-0.46624568121412069</c:v>
                </c:pt>
                <c:pt idx="485">
                  <c:v>-15.384048013616592</c:v>
                </c:pt>
                <c:pt idx="486">
                  <c:v>-12.301850346019325</c:v>
                </c:pt>
                <c:pt idx="487">
                  <c:v>11.780347321577748</c:v>
                </c:pt>
                <c:pt idx="488">
                  <c:v>26.862544989174683</c:v>
                </c:pt>
                <c:pt idx="489">
                  <c:v>23.94474265677152</c:v>
                </c:pt>
                <c:pt idx="490">
                  <c:v>8.0269403243680539</c:v>
                </c:pt>
                <c:pt idx="491">
                  <c:v>5.1091379919649906</c:v>
                </c:pt>
                <c:pt idx="492">
                  <c:v>16.191335659561435</c:v>
                </c:pt>
                <c:pt idx="493">
                  <c:v>19.273533327158304</c:v>
                </c:pt>
                <c:pt idx="494">
                  <c:v>33.355730994754701</c:v>
                </c:pt>
                <c:pt idx="495">
                  <c:v>23.437928662349719</c:v>
                </c:pt>
                <c:pt idx="496">
                  <c:v>32.520126329946315</c:v>
                </c:pt>
                <c:pt idx="497">
                  <c:v>-14.397676002457317</c:v>
                </c:pt>
                <c:pt idx="498">
                  <c:v>7.6845216651394974</c:v>
                </c:pt>
                <c:pt idx="499">
                  <c:v>13.766719332735853</c:v>
                </c:pt>
                <c:pt idx="500">
                  <c:v>1.848917000332434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Fluorine!$A$14:$A$1115</c:f>
              <c:numCache>
                <c:formatCode>General</c:formatCode>
                <c:ptCount val="1102"/>
                <c:pt idx="0">
                  <c:v>822</c:v>
                </c:pt>
                <c:pt idx="1">
                  <c:v>822.05</c:v>
                </c:pt>
                <c:pt idx="2">
                  <c:v>822.1</c:v>
                </c:pt>
                <c:pt idx="3">
                  <c:v>822.15</c:v>
                </c:pt>
                <c:pt idx="4">
                  <c:v>822.2</c:v>
                </c:pt>
                <c:pt idx="5">
                  <c:v>822.25</c:v>
                </c:pt>
                <c:pt idx="6">
                  <c:v>822.3</c:v>
                </c:pt>
                <c:pt idx="7">
                  <c:v>822.35</c:v>
                </c:pt>
                <c:pt idx="8">
                  <c:v>822.4</c:v>
                </c:pt>
                <c:pt idx="9">
                  <c:v>822.45</c:v>
                </c:pt>
                <c:pt idx="10">
                  <c:v>822.5</c:v>
                </c:pt>
                <c:pt idx="11">
                  <c:v>822.54999999999905</c:v>
                </c:pt>
                <c:pt idx="12">
                  <c:v>822.599999999999</c:v>
                </c:pt>
                <c:pt idx="13">
                  <c:v>822.64999999999895</c:v>
                </c:pt>
                <c:pt idx="14">
                  <c:v>822.69999999999902</c:v>
                </c:pt>
                <c:pt idx="15">
                  <c:v>822.74999999999898</c:v>
                </c:pt>
                <c:pt idx="16">
                  <c:v>822.79999999999905</c:v>
                </c:pt>
                <c:pt idx="17">
                  <c:v>822.849999999999</c:v>
                </c:pt>
                <c:pt idx="18">
                  <c:v>822.89999999999895</c:v>
                </c:pt>
                <c:pt idx="19">
                  <c:v>822.94999999999902</c:v>
                </c:pt>
                <c:pt idx="20">
                  <c:v>822.99999999999898</c:v>
                </c:pt>
                <c:pt idx="21">
                  <c:v>823.04999999999905</c:v>
                </c:pt>
                <c:pt idx="22">
                  <c:v>823.099999999999</c:v>
                </c:pt>
                <c:pt idx="23">
                  <c:v>823.14999999999895</c:v>
                </c:pt>
                <c:pt idx="24">
                  <c:v>823.19999999999902</c:v>
                </c:pt>
                <c:pt idx="25">
                  <c:v>823.24999999999898</c:v>
                </c:pt>
                <c:pt idx="26">
                  <c:v>823.29999999999905</c:v>
                </c:pt>
                <c:pt idx="27">
                  <c:v>823.349999999999</c:v>
                </c:pt>
                <c:pt idx="28">
                  <c:v>823.39999999999895</c:v>
                </c:pt>
                <c:pt idx="29">
                  <c:v>823.44999999999902</c:v>
                </c:pt>
                <c:pt idx="30">
                  <c:v>823.49999999999898</c:v>
                </c:pt>
                <c:pt idx="31">
                  <c:v>823.54999999999905</c:v>
                </c:pt>
                <c:pt idx="32">
                  <c:v>823.599999999999</c:v>
                </c:pt>
                <c:pt idx="33">
                  <c:v>823.64999999999804</c:v>
                </c:pt>
                <c:pt idx="34">
                  <c:v>823.699999999998</c:v>
                </c:pt>
                <c:pt idx="35">
                  <c:v>823.74999999999795</c:v>
                </c:pt>
                <c:pt idx="36">
                  <c:v>823.79999999999802</c:v>
                </c:pt>
                <c:pt idx="37">
                  <c:v>823.84999999999798</c:v>
                </c:pt>
                <c:pt idx="38">
                  <c:v>823.89999999999804</c:v>
                </c:pt>
                <c:pt idx="39">
                  <c:v>823.949999999998</c:v>
                </c:pt>
                <c:pt idx="40">
                  <c:v>823.99999999999795</c:v>
                </c:pt>
                <c:pt idx="41">
                  <c:v>824.04999999999802</c:v>
                </c:pt>
                <c:pt idx="42">
                  <c:v>824.09999999999798</c:v>
                </c:pt>
                <c:pt idx="43">
                  <c:v>824.14999999999804</c:v>
                </c:pt>
                <c:pt idx="44">
                  <c:v>824.199999999998</c:v>
                </c:pt>
                <c:pt idx="45">
                  <c:v>824.24999999999795</c:v>
                </c:pt>
                <c:pt idx="46">
                  <c:v>824.29999999999802</c:v>
                </c:pt>
                <c:pt idx="47">
                  <c:v>824.34999999999798</c:v>
                </c:pt>
                <c:pt idx="48">
                  <c:v>824.39999999999804</c:v>
                </c:pt>
                <c:pt idx="49">
                  <c:v>824.449999999998</c:v>
                </c:pt>
                <c:pt idx="50">
                  <c:v>824.49999999999795</c:v>
                </c:pt>
                <c:pt idx="51">
                  <c:v>824.54999999999802</c:v>
                </c:pt>
                <c:pt idx="52">
                  <c:v>824.59999999999798</c:v>
                </c:pt>
                <c:pt idx="53">
                  <c:v>824.64999999999804</c:v>
                </c:pt>
                <c:pt idx="54">
                  <c:v>824.699999999998</c:v>
                </c:pt>
                <c:pt idx="55">
                  <c:v>824.74999999999704</c:v>
                </c:pt>
                <c:pt idx="56">
                  <c:v>824.799999999997</c:v>
                </c:pt>
                <c:pt idx="57">
                  <c:v>824.84999999999695</c:v>
                </c:pt>
                <c:pt idx="58">
                  <c:v>824.89999999999702</c:v>
                </c:pt>
                <c:pt idx="59">
                  <c:v>824.94999999999698</c:v>
                </c:pt>
                <c:pt idx="60">
                  <c:v>824.99999999999704</c:v>
                </c:pt>
                <c:pt idx="61">
                  <c:v>825.049999999997</c:v>
                </c:pt>
                <c:pt idx="62">
                  <c:v>825.09999999999695</c:v>
                </c:pt>
                <c:pt idx="63">
                  <c:v>825.14999999999702</c:v>
                </c:pt>
                <c:pt idx="64">
                  <c:v>825.19999999999698</c:v>
                </c:pt>
                <c:pt idx="65">
                  <c:v>825.24999999999704</c:v>
                </c:pt>
                <c:pt idx="66">
                  <c:v>825.299999999997</c:v>
                </c:pt>
                <c:pt idx="67">
                  <c:v>825.34999999999695</c:v>
                </c:pt>
                <c:pt idx="68">
                  <c:v>825.39999999999702</c:v>
                </c:pt>
                <c:pt idx="69">
                  <c:v>825.44999999999698</c:v>
                </c:pt>
                <c:pt idx="70">
                  <c:v>825.49999999999704</c:v>
                </c:pt>
                <c:pt idx="71">
                  <c:v>825.549999999997</c:v>
                </c:pt>
                <c:pt idx="72">
                  <c:v>825.59999999999695</c:v>
                </c:pt>
                <c:pt idx="73">
                  <c:v>825.64999999999702</c:v>
                </c:pt>
                <c:pt idx="74">
                  <c:v>825.69999999999698</c:v>
                </c:pt>
                <c:pt idx="75">
                  <c:v>825.74999999999704</c:v>
                </c:pt>
                <c:pt idx="76">
                  <c:v>825.799999999997</c:v>
                </c:pt>
                <c:pt idx="77">
                  <c:v>825.84999999999604</c:v>
                </c:pt>
                <c:pt idx="78">
                  <c:v>825.899999999996</c:v>
                </c:pt>
                <c:pt idx="79">
                  <c:v>825.94999999999595</c:v>
                </c:pt>
                <c:pt idx="80">
                  <c:v>825.99999999999602</c:v>
                </c:pt>
                <c:pt idx="81">
                  <c:v>826.04999999999598</c:v>
                </c:pt>
                <c:pt idx="82">
                  <c:v>826.09999999999604</c:v>
                </c:pt>
                <c:pt idx="83">
                  <c:v>826.149999999996</c:v>
                </c:pt>
                <c:pt idx="84">
                  <c:v>826.19999999999595</c:v>
                </c:pt>
                <c:pt idx="85">
                  <c:v>826.24999999999602</c:v>
                </c:pt>
                <c:pt idx="86">
                  <c:v>826.29999999999598</c:v>
                </c:pt>
                <c:pt idx="87">
                  <c:v>826.34999999999604</c:v>
                </c:pt>
                <c:pt idx="88">
                  <c:v>826.399999999996</c:v>
                </c:pt>
                <c:pt idx="89">
                  <c:v>826.44999999999595</c:v>
                </c:pt>
                <c:pt idx="90">
                  <c:v>826.49999999999602</c:v>
                </c:pt>
                <c:pt idx="91">
                  <c:v>826.54999999999598</c:v>
                </c:pt>
                <c:pt idx="92">
                  <c:v>826.59999999999604</c:v>
                </c:pt>
                <c:pt idx="93">
                  <c:v>826.649999999996</c:v>
                </c:pt>
                <c:pt idx="94">
                  <c:v>826.69999999999595</c:v>
                </c:pt>
                <c:pt idx="95">
                  <c:v>826.74999999999602</c:v>
                </c:pt>
                <c:pt idx="96">
                  <c:v>826.79999999999598</c:v>
                </c:pt>
                <c:pt idx="97">
                  <c:v>826.84999999999604</c:v>
                </c:pt>
                <c:pt idx="98">
                  <c:v>826.899999999996</c:v>
                </c:pt>
                <c:pt idx="99">
                  <c:v>826.94999999999504</c:v>
                </c:pt>
                <c:pt idx="100">
                  <c:v>826.999999999995</c:v>
                </c:pt>
                <c:pt idx="101">
                  <c:v>827.04999999999495</c:v>
                </c:pt>
                <c:pt idx="102">
                  <c:v>827.09999999999502</c:v>
                </c:pt>
                <c:pt idx="103">
                  <c:v>827.14999999999498</c:v>
                </c:pt>
                <c:pt idx="104">
                  <c:v>827.19999999999504</c:v>
                </c:pt>
                <c:pt idx="105">
                  <c:v>827.249999999995</c:v>
                </c:pt>
                <c:pt idx="106">
                  <c:v>827.29999999999495</c:v>
                </c:pt>
                <c:pt idx="107">
                  <c:v>827.34999999999502</c:v>
                </c:pt>
                <c:pt idx="108">
                  <c:v>827.39999999999498</c:v>
                </c:pt>
                <c:pt idx="109">
                  <c:v>827.44999999999504</c:v>
                </c:pt>
                <c:pt idx="110">
                  <c:v>827.499999999995</c:v>
                </c:pt>
                <c:pt idx="111">
                  <c:v>827.54999999999495</c:v>
                </c:pt>
                <c:pt idx="112">
                  <c:v>827.59999999999502</c:v>
                </c:pt>
                <c:pt idx="113">
                  <c:v>827.64999999999498</c:v>
                </c:pt>
                <c:pt idx="114">
                  <c:v>827.69999999999504</c:v>
                </c:pt>
                <c:pt idx="115">
                  <c:v>827.749999999995</c:v>
                </c:pt>
                <c:pt idx="116">
                  <c:v>827.79999999999495</c:v>
                </c:pt>
                <c:pt idx="117">
                  <c:v>827.84999999999502</c:v>
                </c:pt>
                <c:pt idx="118">
                  <c:v>827.89999999999498</c:v>
                </c:pt>
                <c:pt idx="119">
                  <c:v>827.94999999999504</c:v>
                </c:pt>
                <c:pt idx="120">
                  <c:v>827.999999999995</c:v>
                </c:pt>
                <c:pt idx="121">
                  <c:v>828.04999999999404</c:v>
                </c:pt>
                <c:pt idx="122">
                  <c:v>828.099999999994</c:v>
                </c:pt>
                <c:pt idx="123">
                  <c:v>828.14999999999395</c:v>
                </c:pt>
                <c:pt idx="124">
                  <c:v>828.19999999999402</c:v>
                </c:pt>
                <c:pt idx="125">
                  <c:v>828.24999999999397</c:v>
                </c:pt>
                <c:pt idx="126">
                  <c:v>828.29999999999404</c:v>
                </c:pt>
                <c:pt idx="127">
                  <c:v>828.349999999994</c:v>
                </c:pt>
                <c:pt idx="128">
                  <c:v>828.39999999999395</c:v>
                </c:pt>
                <c:pt idx="129">
                  <c:v>828.44999999999402</c:v>
                </c:pt>
                <c:pt idx="130">
                  <c:v>828.49999999999397</c:v>
                </c:pt>
                <c:pt idx="131">
                  <c:v>828.54999999999404</c:v>
                </c:pt>
                <c:pt idx="132">
                  <c:v>828.599999999994</c:v>
                </c:pt>
                <c:pt idx="133">
                  <c:v>828.64999999999395</c:v>
                </c:pt>
                <c:pt idx="134">
                  <c:v>828.69999999999402</c:v>
                </c:pt>
                <c:pt idx="135">
                  <c:v>828.74999999999397</c:v>
                </c:pt>
                <c:pt idx="136">
                  <c:v>828.79999999999404</c:v>
                </c:pt>
                <c:pt idx="137">
                  <c:v>828.849999999994</c:v>
                </c:pt>
                <c:pt idx="138">
                  <c:v>828.89999999999395</c:v>
                </c:pt>
                <c:pt idx="139">
                  <c:v>828.94999999999402</c:v>
                </c:pt>
                <c:pt idx="140">
                  <c:v>828.99999999999397</c:v>
                </c:pt>
                <c:pt idx="141">
                  <c:v>829.04999999999404</c:v>
                </c:pt>
                <c:pt idx="142">
                  <c:v>829.099999999994</c:v>
                </c:pt>
                <c:pt idx="143">
                  <c:v>829.14999999999304</c:v>
                </c:pt>
                <c:pt idx="144">
                  <c:v>829.199999999993</c:v>
                </c:pt>
                <c:pt idx="145">
                  <c:v>829.24999999999295</c:v>
                </c:pt>
                <c:pt idx="146">
                  <c:v>829.29999999999302</c:v>
                </c:pt>
                <c:pt idx="147">
                  <c:v>829.34999999999297</c:v>
                </c:pt>
                <c:pt idx="148">
                  <c:v>829.39999999999304</c:v>
                </c:pt>
                <c:pt idx="149">
                  <c:v>829.449999999993</c:v>
                </c:pt>
                <c:pt idx="150">
                  <c:v>829.49999999999295</c:v>
                </c:pt>
                <c:pt idx="151">
                  <c:v>829.54999999999302</c:v>
                </c:pt>
                <c:pt idx="152">
                  <c:v>829.59999999999297</c:v>
                </c:pt>
                <c:pt idx="153">
                  <c:v>829.64999999999304</c:v>
                </c:pt>
                <c:pt idx="154">
                  <c:v>829.699999999993</c:v>
                </c:pt>
                <c:pt idx="155">
                  <c:v>829.74999999999295</c:v>
                </c:pt>
                <c:pt idx="156">
                  <c:v>829.79999999999302</c:v>
                </c:pt>
                <c:pt idx="157">
                  <c:v>829.84999999999297</c:v>
                </c:pt>
                <c:pt idx="158">
                  <c:v>829.89999999999304</c:v>
                </c:pt>
                <c:pt idx="159">
                  <c:v>829.949999999993</c:v>
                </c:pt>
                <c:pt idx="160">
                  <c:v>829.99999999999295</c:v>
                </c:pt>
                <c:pt idx="161">
                  <c:v>830.04999999999302</c:v>
                </c:pt>
                <c:pt idx="162">
                  <c:v>830.09999999999297</c:v>
                </c:pt>
                <c:pt idx="163">
                  <c:v>830.14999999999304</c:v>
                </c:pt>
                <c:pt idx="164">
                  <c:v>830.199999999993</c:v>
                </c:pt>
                <c:pt idx="165">
                  <c:v>830.24999999999204</c:v>
                </c:pt>
                <c:pt idx="166">
                  <c:v>830.299999999992</c:v>
                </c:pt>
                <c:pt idx="167">
                  <c:v>830.34999999999195</c:v>
                </c:pt>
                <c:pt idx="168">
                  <c:v>830.39999999999202</c:v>
                </c:pt>
                <c:pt idx="169">
                  <c:v>830.44999999999197</c:v>
                </c:pt>
                <c:pt idx="170">
                  <c:v>830.49999999999204</c:v>
                </c:pt>
                <c:pt idx="171">
                  <c:v>830.549999999992</c:v>
                </c:pt>
                <c:pt idx="172">
                  <c:v>830.59999999999195</c:v>
                </c:pt>
                <c:pt idx="173">
                  <c:v>830.64999999999202</c:v>
                </c:pt>
                <c:pt idx="174">
                  <c:v>830.69999999999197</c:v>
                </c:pt>
                <c:pt idx="175">
                  <c:v>830.74999999999204</c:v>
                </c:pt>
                <c:pt idx="176">
                  <c:v>830.799999999992</c:v>
                </c:pt>
                <c:pt idx="177">
                  <c:v>830.84999999999195</c:v>
                </c:pt>
                <c:pt idx="178">
                  <c:v>830.89999999999202</c:v>
                </c:pt>
                <c:pt idx="179">
                  <c:v>830.94999999999197</c:v>
                </c:pt>
                <c:pt idx="180">
                  <c:v>830.99999999999204</c:v>
                </c:pt>
                <c:pt idx="181">
                  <c:v>831.049999999992</c:v>
                </c:pt>
                <c:pt idx="182">
                  <c:v>831.09999999999195</c:v>
                </c:pt>
                <c:pt idx="183">
                  <c:v>831.14999999999202</c:v>
                </c:pt>
                <c:pt idx="184">
                  <c:v>831.19999999999197</c:v>
                </c:pt>
                <c:pt idx="185">
                  <c:v>831.24999999999204</c:v>
                </c:pt>
                <c:pt idx="186">
                  <c:v>831.299999999992</c:v>
                </c:pt>
                <c:pt idx="187">
                  <c:v>831.34999999999104</c:v>
                </c:pt>
                <c:pt idx="188">
                  <c:v>831.399999999991</c:v>
                </c:pt>
                <c:pt idx="189">
                  <c:v>831.44999999999095</c:v>
                </c:pt>
                <c:pt idx="190">
                  <c:v>831.49999999999102</c:v>
                </c:pt>
                <c:pt idx="191">
                  <c:v>831.54999999999097</c:v>
                </c:pt>
                <c:pt idx="192">
                  <c:v>831.59999999999104</c:v>
                </c:pt>
                <c:pt idx="193">
                  <c:v>831.649999999991</c:v>
                </c:pt>
                <c:pt idx="194">
                  <c:v>831.69999999999095</c:v>
                </c:pt>
                <c:pt idx="195">
                  <c:v>831.74999999999102</c:v>
                </c:pt>
                <c:pt idx="196">
                  <c:v>831.79999999999097</c:v>
                </c:pt>
                <c:pt idx="197">
                  <c:v>831.84999999999104</c:v>
                </c:pt>
                <c:pt idx="198">
                  <c:v>831.899999999991</c:v>
                </c:pt>
                <c:pt idx="199">
                  <c:v>831.94999999999095</c:v>
                </c:pt>
                <c:pt idx="200">
                  <c:v>831.99999999999102</c:v>
                </c:pt>
                <c:pt idx="201">
                  <c:v>832.04999999999097</c:v>
                </c:pt>
                <c:pt idx="202">
                  <c:v>832.09999999999104</c:v>
                </c:pt>
                <c:pt idx="203">
                  <c:v>832.149999999991</c:v>
                </c:pt>
                <c:pt idx="204">
                  <c:v>832.19999999999095</c:v>
                </c:pt>
                <c:pt idx="205">
                  <c:v>832.24999999999102</c:v>
                </c:pt>
                <c:pt idx="206">
                  <c:v>832.29999999999097</c:v>
                </c:pt>
                <c:pt idx="207">
                  <c:v>832.34999999999104</c:v>
                </c:pt>
                <c:pt idx="208">
                  <c:v>832.399999999991</c:v>
                </c:pt>
                <c:pt idx="209">
                  <c:v>832.44999999999004</c:v>
                </c:pt>
                <c:pt idx="210">
                  <c:v>832.49999999999</c:v>
                </c:pt>
                <c:pt idx="211">
                  <c:v>832.54999999998995</c:v>
                </c:pt>
                <c:pt idx="212">
                  <c:v>832.59999999999002</c:v>
                </c:pt>
                <c:pt idx="213">
                  <c:v>832.64999999998997</c:v>
                </c:pt>
                <c:pt idx="214">
                  <c:v>832.69999999999004</c:v>
                </c:pt>
                <c:pt idx="215">
                  <c:v>832.74999999999</c:v>
                </c:pt>
                <c:pt idx="216">
                  <c:v>832.79999999998995</c:v>
                </c:pt>
                <c:pt idx="217">
                  <c:v>832.84999999999002</c:v>
                </c:pt>
                <c:pt idx="218">
                  <c:v>832.89999999998997</c:v>
                </c:pt>
                <c:pt idx="219">
                  <c:v>832.94999999999004</c:v>
                </c:pt>
                <c:pt idx="220">
                  <c:v>832.99999999999</c:v>
                </c:pt>
                <c:pt idx="221">
                  <c:v>833.04999999998995</c:v>
                </c:pt>
                <c:pt idx="222">
                  <c:v>833.09999999999002</c:v>
                </c:pt>
                <c:pt idx="223">
                  <c:v>833.14999999998997</c:v>
                </c:pt>
                <c:pt idx="224">
                  <c:v>833.19999999999004</c:v>
                </c:pt>
                <c:pt idx="225">
                  <c:v>833.24999999999</c:v>
                </c:pt>
                <c:pt idx="226">
                  <c:v>833.29999999998995</c:v>
                </c:pt>
                <c:pt idx="227">
                  <c:v>833.34999999999002</c:v>
                </c:pt>
                <c:pt idx="228">
                  <c:v>833.39999999998997</c:v>
                </c:pt>
                <c:pt idx="229">
                  <c:v>833.44999999999004</c:v>
                </c:pt>
                <c:pt idx="230">
                  <c:v>833.49999999999</c:v>
                </c:pt>
                <c:pt idx="231">
                  <c:v>833.54999999998904</c:v>
                </c:pt>
                <c:pt idx="232">
                  <c:v>833.599999999989</c:v>
                </c:pt>
                <c:pt idx="233">
                  <c:v>833.64999999998895</c:v>
                </c:pt>
                <c:pt idx="234">
                  <c:v>833.69999999998902</c:v>
                </c:pt>
                <c:pt idx="235">
                  <c:v>833.74999999998897</c:v>
                </c:pt>
                <c:pt idx="236">
                  <c:v>833.79999999998904</c:v>
                </c:pt>
                <c:pt idx="237">
                  <c:v>833.849999999989</c:v>
                </c:pt>
                <c:pt idx="238">
                  <c:v>833.89999999998895</c:v>
                </c:pt>
                <c:pt idx="239">
                  <c:v>833.94999999998902</c:v>
                </c:pt>
                <c:pt idx="240">
                  <c:v>833.99999999998897</c:v>
                </c:pt>
                <c:pt idx="241">
                  <c:v>834.04999999998904</c:v>
                </c:pt>
                <c:pt idx="242">
                  <c:v>834.099999999989</c:v>
                </c:pt>
                <c:pt idx="243">
                  <c:v>834.14999999998895</c:v>
                </c:pt>
                <c:pt idx="244">
                  <c:v>834.19999999998902</c:v>
                </c:pt>
                <c:pt idx="245">
                  <c:v>834.24999999998897</c:v>
                </c:pt>
                <c:pt idx="246">
                  <c:v>834.29999999998904</c:v>
                </c:pt>
                <c:pt idx="247">
                  <c:v>834.349999999989</c:v>
                </c:pt>
                <c:pt idx="248">
                  <c:v>834.39999999998895</c:v>
                </c:pt>
                <c:pt idx="249">
                  <c:v>834.44999999998902</c:v>
                </c:pt>
                <c:pt idx="250">
                  <c:v>834.49999999998897</c:v>
                </c:pt>
                <c:pt idx="251">
                  <c:v>834.54999999998904</c:v>
                </c:pt>
                <c:pt idx="252">
                  <c:v>834.599999999989</c:v>
                </c:pt>
                <c:pt idx="253">
                  <c:v>834.64999999998804</c:v>
                </c:pt>
                <c:pt idx="254">
                  <c:v>834.69999999998799</c:v>
                </c:pt>
                <c:pt idx="255">
                  <c:v>834.74999999998795</c:v>
                </c:pt>
                <c:pt idx="256">
                  <c:v>834.79999999998802</c:v>
                </c:pt>
                <c:pt idx="257">
                  <c:v>834.84999999998797</c:v>
                </c:pt>
                <c:pt idx="258">
                  <c:v>834.89999999998804</c:v>
                </c:pt>
                <c:pt idx="259">
                  <c:v>834.94999999998799</c:v>
                </c:pt>
                <c:pt idx="260">
                  <c:v>834.99999999998795</c:v>
                </c:pt>
                <c:pt idx="261">
                  <c:v>835.04999999998802</c:v>
                </c:pt>
                <c:pt idx="262">
                  <c:v>835.09999999998797</c:v>
                </c:pt>
                <c:pt idx="263">
                  <c:v>835.14999999998804</c:v>
                </c:pt>
                <c:pt idx="264">
                  <c:v>835.19999999998799</c:v>
                </c:pt>
                <c:pt idx="265">
                  <c:v>835.24999999998795</c:v>
                </c:pt>
                <c:pt idx="266">
                  <c:v>835.29999999998802</c:v>
                </c:pt>
                <c:pt idx="267">
                  <c:v>835.34999999998797</c:v>
                </c:pt>
                <c:pt idx="268">
                  <c:v>835.39999999998804</c:v>
                </c:pt>
                <c:pt idx="269">
                  <c:v>835.44999999998799</c:v>
                </c:pt>
                <c:pt idx="270">
                  <c:v>835.49999999998795</c:v>
                </c:pt>
                <c:pt idx="271">
                  <c:v>835.54999999998802</c:v>
                </c:pt>
                <c:pt idx="272">
                  <c:v>835.59999999998797</c:v>
                </c:pt>
                <c:pt idx="273">
                  <c:v>835.64999999998804</c:v>
                </c:pt>
                <c:pt idx="274">
                  <c:v>835.69999999998799</c:v>
                </c:pt>
                <c:pt idx="275">
                  <c:v>835.74999999998704</c:v>
                </c:pt>
                <c:pt idx="276">
                  <c:v>835.79999999998699</c:v>
                </c:pt>
                <c:pt idx="277">
                  <c:v>835.84999999998695</c:v>
                </c:pt>
                <c:pt idx="278">
                  <c:v>835.89999999998702</c:v>
                </c:pt>
                <c:pt idx="279">
                  <c:v>835.94999999998697</c:v>
                </c:pt>
                <c:pt idx="280">
                  <c:v>835.99999999998704</c:v>
                </c:pt>
                <c:pt idx="281">
                  <c:v>836.04999999998699</c:v>
                </c:pt>
                <c:pt idx="282">
                  <c:v>836.09999999998695</c:v>
                </c:pt>
                <c:pt idx="283">
                  <c:v>836.14999999998702</c:v>
                </c:pt>
                <c:pt idx="284">
                  <c:v>836.19999999998697</c:v>
                </c:pt>
                <c:pt idx="285">
                  <c:v>836.24999999998704</c:v>
                </c:pt>
                <c:pt idx="286">
                  <c:v>836.29999999998699</c:v>
                </c:pt>
                <c:pt idx="287">
                  <c:v>836.34999999998695</c:v>
                </c:pt>
                <c:pt idx="288">
                  <c:v>836.39999999998702</c:v>
                </c:pt>
                <c:pt idx="289">
                  <c:v>836.44999999998697</c:v>
                </c:pt>
                <c:pt idx="290">
                  <c:v>836.49999999998704</c:v>
                </c:pt>
                <c:pt idx="291">
                  <c:v>836.54999999998699</c:v>
                </c:pt>
                <c:pt idx="292">
                  <c:v>836.59999999998695</c:v>
                </c:pt>
                <c:pt idx="293">
                  <c:v>836.64999999998702</c:v>
                </c:pt>
                <c:pt idx="294">
                  <c:v>836.69999999998697</c:v>
                </c:pt>
                <c:pt idx="295">
                  <c:v>836.74999999998704</c:v>
                </c:pt>
                <c:pt idx="296">
                  <c:v>836.79999999998699</c:v>
                </c:pt>
                <c:pt idx="297">
                  <c:v>836.84999999998604</c:v>
                </c:pt>
                <c:pt idx="298">
                  <c:v>836.89999999998599</c:v>
                </c:pt>
                <c:pt idx="299">
                  <c:v>836.94999999998595</c:v>
                </c:pt>
                <c:pt idx="300">
                  <c:v>836.99999999998602</c:v>
                </c:pt>
                <c:pt idx="301">
                  <c:v>837.04999999998597</c:v>
                </c:pt>
                <c:pt idx="302">
                  <c:v>837.09999999998604</c:v>
                </c:pt>
                <c:pt idx="303">
                  <c:v>837.14999999998599</c:v>
                </c:pt>
                <c:pt idx="304">
                  <c:v>837.19999999998595</c:v>
                </c:pt>
                <c:pt idx="305">
                  <c:v>837.24999999998602</c:v>
                </c:pt>
                <c:pt idx="306">
                  <c:v>837.29999999998597</c:v>
                </c:pt>
                <c:pt idx="307">
                  <c:v>837.34999999998604</c:v>
                </c:pt>
                <c:pt idx="308">
                  <c:v>837.39999999998599</c:v>
                </c:pt>
                <c:pt idx="309">
                  <c:v>837.44999999998595</c:v>
                </c:pt>
                <c:pt idx="310">
                  <c:v>837.49999999998602</c:v>
                </c:pt>
                <c:pt idx="311">
                  <c:v>837.54999999998597</c:v>
                </c:pt>
                <c:pt idx="312">
                  <c:v>837.59999999998604</c:v>
                </c:pt>
                <c:pt idx="313">
                  <c:v>837.64999999998599</c:v>
                </c:pt>
                <c:pt idx="314">
                  <c:v>837.69999999998595</c:v>
                </c:pt>
                <c:pt idx="315">
                  <c:v>837.74999999998602</c:v>
                </c:pt>
                <c:pt idx="316">
                  <c:v>837.79999999998597</c:v>
                </c:pt>
                <c:pt idx="317">
                  <c:v>837.84999999998604</c:v>
                </c:pt>
                <c:pt idx="318">
                  <c:v>837.89999999998599</c:v>
                </c:pt>
                <c:pt idx="319">
                  <c:v>837.94999999998504</c:v>
                </c:pt>
                <c:pt idx="320">
                  <c:v>837.99999999998499</c:v>
                </c:pt>
                <c:pt idx="321">
                  <c:v>838.04999999998495</c:v>
                </c:pt>
                <c:pt idx="322">
                  <c:v>838.09999999998502</c:v>
                </c:pt>
                <c:pt idx="323">
                  <c:v>838.14999999998497</c:v>
                </c:pt>
                <c:pt idx="324">
                  <c:v>838.19999999998504</c:v>
                </c:pt>
                <c:pt idx="325">
                  <c:v>838.24999999998499</c:v>
                </c:pt>
                <c:pt idx="326">
                  <c:v>838.29999999998495</c:v>
                </c:pt>
                <c:pt idx="327">
                  <c:v>838.34999999998502</c:v>
                </c:pt>
                <c:pt idx="328">
                  <c:v>838.39999999998497</c:v>
                </c:pt>
                <c:pt idx="329">
                  <c:v>838.44999999998504</c:v>
                </c:pt>
                <c:pt idx="330">
                  <c:v>838.49999999998499</c:v>
                </c:pt>
                <c:pt idx="331">
                  <c:v>838.54999999998495</c:v>
                </c:pt>
                <c:pt idx="332">
                  <c:v>838.59999999998502</c:v>
                </c:pt>
                <c:pt idx="333">
                  <c:v>838.64999999998497</c:v>
                </c:pt>
                <c:pt idx="334">
                  <c:v>838.69999999998504</c:v>
                </c:pt>
                <c:pt idx="335">
                  <c:v>838.74999999998499</c:v>
                </c:pt>
                <c:pt idx="336">
                  <c:v>838.79999999998495</c:v>
                </c:pt>
                <c:pt idx="337">
                  <c:v>838.84999999998502</c:v>
                </c:pt>
                <c:pt idx="338">
                  <c:v>838.89999999998497</c:v>
                </c:pt>
                <c:pt idx="339">
                  <c:v>838.94999999998504</c:v>
                </c:pt>
                <c:pt idx="340">
                  <c:v>838.99999999998499</c:v>
                </c:pt>
                <c:pt idx="341">
                  <c:v>839.04999999998404</c:v>
                </c:pt>
                <c:pt idx="342">
                  <c:v>839.09999999998399</c:v>
                </c:pt>
                <c:pt idx="343">
                  <c:v>839.14999999998395</c:v>
                </c:pt>
                <c:pt idx="344">
                  <c:v>839.19999999998402</c:v>
                </c:pt>
                <c:pt idx="345">
                  <c:v>839.24999999998397</c:v>
                </c:pt>
                <c:pt idx="346">
                  <c:v>839.29999999998404</c:v>
                </c:pt>
                <c:pt idx="347">
                  <c:v>839.34999999998399</c:v>
                </c:pt>
                <c:pt idx="348">
                  <c:v>839.39999999998395</c:v>
                </c:pt>
                <c:pt idx="349">
                  <c:v>839.44999999998402</c:v>
                </c:pt>
                <c:pt idx="350">
                  <c:v>839.49999999998397</c:v>
                </c:pt>
                <c:pt idx="351">
                  <c:v>839.54999999998404</c:v>
                </c:pt>
                <c:pt idx="352">
                  <c:v>839.59999999998399</c:v>
                </c:pt>
                <c:pt idx="353">
                  <c:v>839.64999999998395</c:v>
                </c:pt>
                <c:pt idx="354">
                  <c:v>839.69999999998402</c:v>
                </c:pt>
                <c:pt idx="355">
                  <c:v>839.74999999998397</c:v>
                </c:pt>
                <c:pt idx="356">
                  <c:v>839.79999999998404</c:v>
                </c:pt>
                <c:pt idx="357">
                  <c:v>839.84999999998399</c:v>
                </c:pt>
                <c:pt idx="358">
                  <c:v>839.89999999998395</c:v>
                </c:pt>
                <c:pt idx="359">
                  <c:v>839.94999999998402</c:v>
                </c:pt>
                <c:pt idx="360">
                  <c:v>839.99999999998397</c:v>
                </c:pt>
                <c:pt idx="361">
                  <c:v>840.04999999998404</c:v>
                </c:pt>
                <c:pt idx="362">
                  <c:v>840.09999999998399</c:v>
                </c:pt>
                <c:pt idx="363">
                  <c:v>840.14999999998304</c:v>
                </c:pt>
                <c:pt idx="364">
                  <c:v>840.19999999998299</c:v>
                </c:pt>
                <c:pt idx="365">
                  <c:v>840.24999999998295</c:v>
                </c:pt>
                <c:pt idx="366">
                  <c:v>840.29999999998302</c:v>
                </c:pt>
                <c:pt idx="367">
                  <c:v>840.34999999998297</c:v>
                </c:pt>
                <c:pt idx="368">
                  <c:v>840.39999999998304</c:v>
                </c:pt>
                <c:pt idx="369">
                  <c:v>840.44999999998299</c:v>
                </c:pt>
                <c:pt idx="370">
                  <c:v>840.49999999998295</c:v>
                </c:pt>
                <c:pt idx="371">
                  <c:v>840.54999999998302</c:v>
                </c:pt>
                <c:pt idx="372">
                  <c:v>840.59999999998297</c:v>
                </c:pt>
                <c:pt idx="373">
                  <c:v>840.64999999998304</c:v>
                </c:pt>
                <c:pt idx="374">
                  <c:v>840.69999999998299</c:v>
                </c:pt>
                <c:pt idx="375">
                  <c:v>840.74999999998295</c:v>
                </c:pt>
                <c:pt idx="376">
                  <c:v>840.79999999998302</c:v>
                </c:pt>
                <c:pt idx="377">
                  <c:v>840.84999999998297</c:v>
                </c:pt>
                <c:pt idx="378">
                  <c:v>840.89999999998304</c:v>
                </c:pt>
                <c:pt idx="379">
                  <c:v>840.94999999998299</c:v>
                </c:pt>
                <c:pt idx="380">
                  <c:v>840.99999999998295</c:v>
                </c:pt>
                <c:pt idx="381">
                  <c:v>841.04999999998302</c:v>
                </c:pt>
                <c:pt idx="382">
                  <c:v>841.09999999998297</c:v>
                </c:pt>
                <c:pt idx="383">
                  <c:v>841.14999999998304</c:v>
                </c:pt>
                <c:pt idx="384">
                  <c:v>841.19999999998299</c:v>
                </c:pt>
                <c:pt idx="385">
                  <c:v>841.24999999998204</c:v>
                </c:pt>
                <c:pt idx="386">
                  <c:v>841.29999999998199</c:v>
                </c:pt>
                <c:pt idx="387">
                  <c:v>841.34999999998195</c:v>
                </c:pt>
                <c:pt idx="388">
                  <c:v>841.39999999998201</c:v>
                </c:pt>
                <c:pt idx="389">
                  <c:v>841.44999999998197</c:v>
                </c:pt>
                <c:pt idx="390">
                  <c:v>841.49999999998204</c:v>
                </c:pt>
                <c:pt idx="391">
                  <c:v>841.54999999998199</c:v>
                </c:pt>
                <c:pt idx="392">
                  <c:v>841.59999999998195</c:v>
                </c:pt>
                <c:pt idx="393">
                  <c:v>841.64999999998201</c:v>
                </c:pt>
                <c:pt idx="394">
                  <c:v>841.69999999998197</c:v>
                </c:pt>
                <c:pt idx="395">
                  <c:v>841.74999999998204</c:v>
                </c:pt>
                <c:pt idx="396">
                  <c:v>841.79999999998199</c:v>
                </c:pt>
                <c:pt idx="397">
                  <c:v>841.84999999998195</c:v>
                </c:pt>
                <c:pt idx="398">
                  <c:v>841.89999999998201</c:v>
                </c:pt>
                <c:pt idx="399">
                  <c:v>841.94999999998197</c:v>
                </c:pt>
                <c:pt idx="400">
                  <c:v>841.99999999998204</c:v>
                </c:pt>
                <c:pt idx="401">
                  <c:v>842.04999999998199</c:v>
                </c:pt>
                <c:pt idx="402">
                  <c:v>842.09999999998195</c:v>
                </c:pt>
                <c:pt idx="403">
                  <c:v>842.14999999998201</c:v>
                </c:pt>
                <c:pt idx="404">
                  <c:v>842.19999999998197</c:v>
                </c:pt>
                <c:pt idx="405">
                  <c:v>842.24999999998204</c:v>
                </c:pt>
                <c:pt idx="406">
                  <c:v>842.29999999998199</c:v>
                </c:pt>
                <c:pt idx="407">
                  <c:v>842.34999999998104</c:v>
                </c:pt>
                <c:pt idx="408">
                  <c:v>842.39999999998099</c:v>
                </c:pt>
                <c:pt idx="409">
                  <c:v>842.44999999998095</c:v>
                </c:pt>
                <c:pt idx="410">
                  <c:v>842.49999999998101</c:v>
                </c:pt>
                <c:pt idx="411">
                  <c:v>842.54999999998097</c:v>
                </c:pt>
                <c:pt idx="412">
                  <c:v>842.59999999998104</c:v>
                </c:pt>
                <c:pt idx="413">
                  <c:v>842.64999999998099</c:v>
                </c:pt>
                <c:pt idx="414">
                  <c:v>842.69999999998095</c:v>
                </c:pt>
                <c:pt idx="415">
                  <c:v>842.74999999998101</c:v>
                </c:pt>
                <c:pt idx="416">
                  <c:v>842.79999999998097</c:v>
                </c:pt>
                <c:pt idx="417">
                  <c:v>842.84999999998104</c:v>
                </c:pt>
                <c:pt idx="418">
                  <c:v>842.89999999998099</c:v>
                </c:pt>
                <c:pt idx="419">
                  <c:v>842.94999999998095</c:v>
                </c:pt>
                <c:pt idx="420">
                  <c:v>842.99999999998101</c:v>
                </c:pt>
                <c:pt idx="421">
                  <c:v>843.04999999998097</c:v>
                </c:pt>
                <c:pt idx="422">
                  <c:v>843.09999999998104</c:v>
                </c:pt>
                <c:pt idx="423">
                  <c:v>843.14999999998099</c:v>
                </c:pt>
                <c:pt idx="424">
                  <c:v>843.19999999998095</c:v>
                </c:pt>
                <c:pt idx="425">
                  <c:v>843.24999999998101</c:v>
                </c:pt>
                <c:pt idx="426">
                  <c:v>843.29999999998097</c:v>
                </c:pt>
                <c:pt idx="427">
                  <c:v>843.34999999998104</c:v>
                </c:pt>
                <c:pt idx="428">
                  <c:v>843.39999999998099</c:v>
                </c:pt>
                <c:pt idx="429">
                  <c:v>843.44999999998004</c:v>
                </c:pt>
                <c:pt idx="430">
                  <c:v>843.49999999997999</c:v>
                </c:pt>
                <c:pt idx="431">
                  <c:v>843.54999999997995</c:v>
                </c:pt>
                <c:pt idx="432">
                  <c:v>843.59999999998001</c:v>
                </c:pt>
                <c:pt idx="433">
                  <c:v>843.64999999997997</c:v>
                </c:pt>
                <c:pt idx="434">
                  <c:v>843.69999999998004</c:v>
                </c:pt>
                <c:pt idx="435">
                  <c:v>843.74999999997999</c:v>
                </c:pt>
                <c:pt idx="436">
                  <c:v>843.79999999997995</c:v>
                </c:pt>
                <c:pt idx="437">
                  <c:v>843.84999999998001</c:v>
                </c:pt>
                <c:pt idx="438">
                  <c:v>843.89999999997997</c:v>
                </c:pt>
                <c:pt idx="439">
                  <c:v>843.94999999998004</c:v>
                </c:pt>
                <c:pt idx="440">
                  <c:v>843.99999999997999</c:v>
                </c:pt>
                <c:pt idx="441">
                  <c:v>844.04999999997995</c:v>
                </c:pt>
                <c:pt idx="442">
                  <c:v>844.09999999998001</c:v>
                </c:pt>
                <c:pt idx="443">
                  <c:v>844.14999999997997</c:v>
                </c:pt>
                <c:pt idx="444">
                  <c:v>844.19999999998004</c:v>
                </c:pt>
                <c:pt idx="445">
                  <c:v>844.24999999997999</c:v>
                </c:pt>
                <c:pt idx="446">
                  <c:v>844.29999999997995</c:v>
                </c:pt>
                <c:pt idx="447">
                  <c:v>844.34999999998001</c:v>
                </c:pt>
                <c:pt idx="448">
                  <c:v>844.39999999997997</c:v>
                </c:pt>
                <c:pt idx="449">
                  <c:v>844.44999999998004</c:v>
                </c:pt>
                <c:pt idx="450">
                  <c:v>844.49999999997999</c:v>
                </c:pt>
                <c:pt idx="451">
                  <c:v>844.54999999997904</c:v>
                </c:pt>
                <c:pt idx="452">
                  <c:v>844.59999999997899</c:v>
                </c:pt>
                <c:pt idx="453">
                  <c:v>844.64999999997895</c:v>
                </c:pt>
                <c:pt idx="454">
                  <c:v>844.69999999997901</c:v>
                </c:pt>
                <c:pt idx="455">
                  <c:v>844.74999999997897</c:v>
                </c:pt>
                <c:pt idx="456">
                  <c:v>844.79999999997904</c:v>
                </c:pt>
                <c:pt idx="457">
                  <c:v>844.84999999997899</c:v>
                </c:pt>
                <c:pt idx="458">
                  <c:v>844.89999999997895</c:v>
                </c:pt>
                <c:pt idx="459">
                  <c:v>844.94999999997901</c:v>
                </c:pt>
                <c:pt idx="460">
                  <c:v>844.99999999997897</c:v>
                </c:pt>
                <c:pt idx="461">
                  <c:v>845.04999999997904</c:v>
                </c:pt>
                <c:pt idx="462">
                  <c:v>845.09999999997899</c:v>
                </c:pt>
                <c:pt idx="463">
                  <c:v>845.14999999997895</c:v>
                </c:pt>
                <c:pt idx="464">
                  <c:v>845.19999999997901</c:v>
                </c:pt>
                <c:pt idx="465">
                  <c:v>845.24999999997897</c:v>
                </c:pt>
                <c:pt idx="466">
                  <c:v>845.29999999997904</c:v>
                </c:pt>
                <c:pt idx="467">
                  <c:v>845.34999999997899</c:v>
                </c:pt>
                <c:pt idx="468">
                  <c:v>845.39999999997895</c:v>
                </c:pt>
                <c:pt idx="469">
                  <c:v>845.44999999997901</c:v>
                </c:pt>
                <c:pt idx="470">
                  <c:v>845.49999999997897</c:v>
                </c:pt>
                <c:pt idx="471">
                  <c:v>845.54999999997904</c:v>
                </c:pt>
                <c:pt idx="472">
                  <c:v>845.59999999997899</c:v>
                </c:pt>
                <c:pt idx="473">
                  <c:v>845.64999999997804</c:v>
                </c:pt>
                <c:pt idx="474">
                  <c:v>845.69999999997799</c:v>
                </c:pt>
                <c:pt idx="475">
                  <c:v>845.74999999997794</c:v>
                </c:pt>
                <c:pt idx="476">
                  <c:v>845.79999999997801</c:v>
                </c:pt>
                <c:pt idx="477">
                  <c:v>845.84999999997797</c:v>
                </c:pt>
                <c:pt idx="478">
                  <c:v>845.89999999997804</c:v>
                </c:pt>
                <c:pt idx="479">
                  <c:v>845.94999999997799</c:v>
                </c:pt>
                <c:pt idx="480">
                  <c:v>845.99999999997794</c:v>
                </c:pt>
                <c:pt idx="481">
                  <c:v>846.04999999997801</c:v>
                </c:pt>
                <c:pt idx="482">
                  <c:v>846.09999999997797</c:v>
                </c:pt>
                <c:pt idx="483">
                  <c:v>846.14999999997804</c:v>
                </c:pt>
                <c:pt idx="484">
                  <c:v>846.19999999997799</c:v>
                </c:pt>
                <c:pt idx="485">
                  <c:v>846.24999999997794</c:v>
                </c:pt>
                <c:pt idx="486">
                  <c:v>846.29999999997801</c:v>
                </c:pt>
                <c:pt idx="487">
                  <c:v>846.34999999997797</c:v>
                </c:pt>
                <c:pt idx="488">
                  <c:v>846.39999999997804</c:v>
                </c:pt>
                <c:pt idx="489">
                  <c:v>846.44999999997799</c:v>
                </c:pt>
                <c:pt idx="490">
                  <c:v>846.49999999997794</c:v>
                </c:pt>
                <c:pt idx="491">
                  <c:v>846.54999999997801</c:v>
                </c:pt>
                <c:pt idx="492">
                  <c:v>846.59999999997797</c:v>
                </c:pt>
                <c:pt idx="493">
                  <c:v>846.64999999997804</c:v>
                </c:pt>
                <c:pt idx="494">
                  <c:v>846.69999999997799</c:v>
                </c:pt>
                <c:pt idx="495">
                  <c:v>846.74999999997704</c:v>
                </c:pt>
                <c:pt idx="496">
                  <c:v>846.79999999997699</c:v>
                </c:pt>
                <c:pt idx="497">
                  <c:v>846.84999999997694</c:v>
                </c:pt>
                <c:pt idx="498">
                  <c:v>846.89999999997701</c:v>
                </c:pt>
                <c:pt idx="499">
                  <c:v>846.94999999997697</c:v>
                </c:pt>
                <c:pt idx="500">
                  <c:v>846.99999999997704</c:v>
                </c:pt>
              </c:numCache>
            </c:numRef>
          </c:xVal>
          <c:yVal>
            <c:numRef>
              <c:f>Fluorine!$B$14:$B$1115</c:f>
              <c:numCache>
                <c:formatCode>General</c:formatCode>
                <c:ptCount val="1102"/>
                <c:pt idx="0">
                  <c:v>215</c:v>
                </c:pt>
                <c:pt idx="1">
                  <c:v>242</c:v>
                </c:pt>
                <c:pt idx="2">
                  <c:v>224</c:v>
                </c:pt>
                <c:pt idx="3">
                  <c:v>267</c:v>
                </c:pt>
                <c:pt idx="4">
                  <c:v>238</c:v>
                </c:pt>
                <c:pt idx="5">
                  <c:v>234</c:v>
                </c:pt>
                <c:pt idx="6">
                  <c:v>239</c:v>
                </c:pt>
                <c:pt idx="7">
                  <c:v>262</c:v>
                </c:pt>
                <c:pt idx="8">
                  <c:v>251</c:v>
                </c:pt>
                <c:pt idx="9">
                  <c:v>220</c:v>
                </c:pt>
                <c:pt idx="10">
                  <c:v>247</c:v>
                </c:pt>
                <c:pt idx="11">
                  <c:v>236</c:v>
                </c:pt>
                <c:pt idx="12">
                  <c:v>217</c:v>
                </c:pt>
                <c:pt idx="13">
                  <c:v>218</c:v>
                </c:pt>
                <c:pt idx="14">
                  <c:v>234</c:v>
                </c:pt>
                <c:pt idx="15">
                  <c:v>229</c:v>
                </c:pt>
                <c:pt idx="16">
                  <c:v>243</c:v>
                </c:pt>
                <c:pt idx="17">
                  <c:v>252</c:v>
                </c:pt>
                <c:pt idx="18">
                  <c:v>253</c:v>
                </c:pt>
                <c:pt idx="19">
                  <c:v>248</c:v>
                </c:pt>
                <c:pt idx="20">
                  <c:v>224</c:v>
                </c:pt>
                <c:pt idx="21">
                  <c:v>269</c:v>
                </c:pt>
                <c:pt idx="22">
                  <c:v>221</c:v>
                </c:pt>
                <c:pt idx="23">
                  <c:v>266</c:v>
                </c:pt>
                <c:pt idx="24">
                  <c:v>249</c:v>
                </c:pt>
                <c:pt idx="25">
                  <c:v>254</c:v>
                </c:pt>
                <c:pt idx="26">
                  <c:v>233</c:v>
                </c:pt>
                <c:pt idx="27">
                  <c:v>254</c:v>
                </c:pt>
                <c:pt idx="28">
                  <c:v>248</c:v>
                </c:pt>
                <c:pt idx="29">
                  <c:v>269</c:v>
                </c:pt>
                <c:pt idx="30">
                  <c:v>244</c:v>
                </c:pt>
                <c:pt idx="31">
                  <c:v>241</c:v>
                </c:pt>
                <c:pt idx="32">
                  <c:v>234</c:v>
                </c:pt>
                <c:pt idx="33">
                  <c:v>247</c:v>
                </c:pt>
                <c:pt idx="34">
                  <c:v>249</c:v>
                </c:pt>
                <c:pt idx="35">
                  <c:v>293</c:v>
                </c:pt>
                <c:pt idx="36">
                  <c:v>238</c:v>
                </c:pt>
                <c:pt idx="37">
                  <c:v>257</c:v>
                </c:pt>
                <c:pt idx="38">
                  <c:v>242</c:v>
                </c:pt>
                <c:pt idx="39">
                  <c:v>258</c:v>
                </c:pt>
                <c:pt idx="40">
                  <c:v>235</c:v>
                </c:pt>
                <c:pt idx="41">
                  <c:v>243</c:v>
                </c:pt>
                <c:pt idx="42">
                  <c:v>221</c:v>
                </c:pt>
                <c:pt idx="43">
                  <c:v>242</c:v>
                </c:pt>
                <c:pt idx="44">
                  <c:v>241</c:v>
                </c:pt>
                <c:pt idx="45">
                  <c:v>228</c:v>
                </c:pt>
                <c:pt idx="46">
                  <c:v>217</c:v>
                </c:pt>
                <c:pt idx="47">
                  <c:v>253</c:v>
                </c:pt>
                <c:pt idx="48">
                  <c:v>254</c:v>
                </c:pt>
                <c:pt idx="49">
                  <c:v>245</c:v>
                </c:pt>
                <c:pt idx="50">
                  <c:v>271</c:v>
                </c:pt>
                <c:pt idx="51">
                  <c:v>246</c:v>
                </c:pt>
                <c:pt idx="52">
                  <c:v>250</c:v>
                </c:pt>
                <c:pt idx="53">
                  <c:v>230</c:v>
                </c:pt>
                <c:pt idx="54">
                  <c:v>264</c:v>
                </c:pt>
                <c:pt idx="55">
                  <c:v>258</c:v>
                </c:pt>
                <c:pt idx="56">
                  <c:v>262</c:v>
                </c:pt>
                <c:pt idx="57">
                  <c:v>239</c:v>
                </c:pt>
                <c:pt idx="58">
                  <c:v>263</c:v>
                </c:pt>
                <c:pt idx="59">
                  <c:v>256</c:v>
                </c:pt>
                <c:pt idx="60">
                  <c:v>239</c:v>
                </c:pt>
                <c:pt idx="61">
                  <c:v>283</c:v>
                </c:pt>
                <c:pt idx="62">
                  <c:v>243</c:v>
                </c:pt>
                <c:pt idx="63">
                  <c:v>253</c:v>
                </c:pt>
                <c:pt idx="64">
                  <c:v>252</c:v>
                </c:pt>
                <c:pt idx="65">
                  <c:v>250</c:v>
                </c:pt>
                <c:pt idx="66">
                  <c:v>249</c:v>
                </c:pt>
                <c:pt idx="67">
                  <c:v>228</c:v>
                </c:pt>
                <c:pt idx="68">
                  <c:v>244</c:v>
                </c:pt>
                <c:pt idx="69">
                  <c:v>265</c:v>
                </c:pt>
                <c:pt idx="70">
                  <c:v>259</c:v>
                </c:pt>
                <c:pt idx="71">
                  <c:v>260</c:v>
                </c:pt>
                <c:pt idx="72">
                  <c:v>249</c:v>
                </c:pt>
                <c:pt idx="73">
                  <c:v>243</c:v>
                </c:pt>
                <c:pt idx="74">
                  <c:v>253</c:v>
                </c:pt>
                <c:pt idx="75">
                  <c:v>269</c:v>
                </c:pt>
                <c:pt idx="76">
                  <c:v>255</c:v>
                </c:pt>
                <c:pt idx="77">
                  <c:v>272</c:v>
                </c:pt>
                <c:pt idx="78">
                  <c:v>268</c:v>
                </c:pt>
                <c:pt idx="79">
                  <c:v>281</c:v>
                </c:pt>
                <c:pt idx="80">
                  <c:v>297</c:v>
                </c:pt>
                <c:pt idx="81">
                  <c:v>276</c:v>
                </c:pt>
                <c:pt idx="82">
                  <c:v>298</c:v>
                </c:pt>
                <c:pt idx="83">
                  <c:v>277</c:v>
                </c:pt>
                <c:pt idx="84">
                  <c:v>308</c:v>
                </c:pt>
                <c:pt idx="85">
                  <c:v>272</c:v>
                </c:pt>
                <c:pt idx="86">
                  <c:v>307</c:v>
                </c:pt>
                <c:pt idx="87">
                  <c:v>305</c:v>
                </c:pt>
                <c:pt idx="88">
                  <c:v>304</c:v>
                </c:pt>
                <c:pt idx="89">
                  <c:v>294</c:v>
                </c:pt>
                <c:pt idx="90">
                  <c:v>310</c:v>
                </c:pt>
                <c:pt idx="91">
                  <c:v>320</c:v>
                </c:pt>
                <c:pt idx="92">
                  <c:v>294</c:v>
                </c:pt>
                <c:pt idx="93">
                  <c:v>318</c:v>
                </c:pt>
                <c:pt idx="94">
                  <c:v>330</c:v>
                </c:pt>
                <c:pt idx="95">
                  <c:v>377</c:v>
                </c:pt>
                <c:pt idx="96">
                  <c:v>369</c:v>
                </c:pt>
                <c:pt idx="97">
                  <c:v>353</c:v>
                </c:pt>
                <c:pt idx="98">
                  <c:v>374</c:v>
                </c:pt>
                <c:pt idx="99">
                  <c:v>396</c:v>
                </c:pt>
                <c:pt idx="100">
                  <c:v>381</c:v>
                </c:pt>
                <c:pt idx="101">
                  <c:v>407</c:v>
                </c:pt>
                <c:pt idx="102">
                  <c:v>396</c:v>
                </c:pt>
                <c:pt idx="103">
                  <c:v>404</c:v>
                </c:pt>
                <c:pt idx="104">
                  <c:v>408</c:v>
                </c:pt>
                <c:pt idx="105">
                  <c:v>395</c:v>
                </c:pt>
                <c:pt idx="106">
                  <c:v>425</c:v>
                </c:pt>
                <c:pt idx="107">
                  <c:v>407</c:v>
                </c:pt>
                <c:pt idx="108">
                  <c:v>445</c:v>
                </c:pt>
                <c:pt idx="109">
                  <c:v>421</c:v>
                </c:pt>
                <c:pt idx="110">
                  <c:v>427</c:v>
                </c:pt>
                <c:pt idx="111">
                  <c:v>447</c:v>
                </c:pt>
                <c:pt idx="112">
                  <c:v>529</c:v>
                </c:pt>
                <c:pt idx="113">
                  <c:v>499</c:v>
                </c:pt>
                <c:pt idx="114">
                  <c:v>490</c:v>
                </c:pt>
                <c:pt idx="115">
                  <c:v>486</c:v>
                </c:pt>
                <c:pt idx="116">
                  <c:v>482</c:v>
                </c:pt>
                <c:pt idx="117">
                  <c:v>536</c:v>
                </c:pt>
                <c:pt idx="118">
                  <c:v>524</c:v>
                </c:pt>
                <c:pt idx="119">
                  <c:v>514</c:v>
                </c:pt>
                <c:pt idx="120">
                  <c:v>527</c:v>
                </c:pt>
                <c:pt idx="121">
                  <c:v>492</c:v>
                </c:pt>
                <c:pt idx="122">
                  <c:v>534</c:v>
                </c:pt>
                <c:pt idx="123">
                  <c:v>516</c:v>
                </c:pt>
                <c:pt idx="124">
                  <c:v>557</c:v>
                </c:pt>
                <c:pt idx="125">
                  <c:v>513</c:v>
                </c:pt>
                <c:pt idx="126">
                  <c:v>550</c:v>
                </c:pt>
                <c:pt idx="127">
                  <c:v>483</c:v>
                </c:pt>
                <c:pt idx="128">
                  <c:v>536</c:v>
                </c:pt>
                <c:pt idx="129">
                  <c:v>570</c:v>
                </c:pt>
                <c:pt idx="130">
                  <c:v>535</c:v>
                </c:pt>
                <c:pt idx="131">
                  <c:v>553</c:v>
                </c:pt>
                <c:pt idx="132">
                  <c:v>511</c:v>
                </c:pt>
                <c:pt idx="133">
                  <c:v>568</c:v>
                </c:pt>
                <c:pt idx="134">
                  <c:v>557</c:v>
                </c:pt>
                <c:pt idx="135">
                  <c:v>552</c:v>
                </c:pt>
                <c:pt idx="136">
                  <c:v>511</c:v>
                </c:pt>
                <c:pt idx="137">
                  <c:v>524</c:v>
                </c:pt>
                <c:pt idx="138">
                  <c:v>499</c:v>
                </c:pt>
                <c:pt idx="139">
                  <c:v>509</c:v>
                </c:pt>
                <c:pt idx="140">
                  <c:v>522</c:v>
                </c:pt>
                <c:pt idx="141">
                  <c:v>513</c:v>
                </c:pt>
                <c:pt idx="142">
                  <c:v>492</c:v>
                </c:pt>
                <c:pt idx="143">
                  <c:v>503</c:v>
                </c:pt>
                <c:pt idx="144">
                  <c:v>497</c:v>
                </c:pt>
                <c:pt idx="145">
                  <c:v>481</c:v>
                </c:pt>
                <c:pt idx="146">
                  <c:v>478</c:v>
                </c:pt>
                <c:pt idx="147">
                  <c:v>466</c:v>
                </c:pt>
                <c:pt idx="148">
                  <c:v>452</c:v>
                </c:pt>
                <c:pt idx="149">
                  <c:v>452</c:v>
                </c:pt>
                <c:pt idx="150">
                  <c:v>451</c:v>
                </c:pt>
                <c:pt idx="151">
                  <c:v>457</c:v>
                </c:pt>
                <c:pt idx="152">
                  <c:v>452</c:v>
                </c:pt>
                <c:pt idx="153">
                  <c:v>439</c:v>
                </c:pt>
                <c:pt idx="154">
                  <c:v>406</c:v>
                </c:pt>
                <c:pt idx="155">
                  <c:v>398</c:v>
                </c:pt>
                <c:pt idx="156">
                  <c:v>369</c:v>
                </c:pt>
                <c:pt idx="157">
                  <c:v>419</c:v>
                </c:pt>
                <c:pt idx="158">
                  <c:v>392</c:v>
                </c:pt>
                <c:pt idx="159">
                  <c:v>397</c:v>
                </c:pt>
                <c:pt idx="160">
                  <c:v>365</c:v>
                </c:pt>
                <c:pt idx="161">
                  <c:v>361</c:v>
                </c:pt>
                <c:pt idx="162">
                  <c:v>365</c:v>
                </c:pt>
                <c:pt idx="163">
                  <c:v>361</c:v>
                </c:pt>
                <c:pt idx="164">
                  <c:v>336</c:v>
                </c:pt>
                <c:pt idx="165">
                  <c:v>297</c:v>
                </c:pt>
                <c:pt idx="166">
                  <c:v>305</c:v>
                </c:pt>
                <c:pt idx="167">
                  <c:v>344</c:v>
                </c:pt>
                <c:pt idx="168">
                  <c:v>330</c:v>
                </c:pt>
                <c:pt idx="169">
                  <c:v>305</c:v>
                </c:pt>
                <c:pt idx="170">
                  <c:v>309</c:v>
                </c:pt>
                <c:pt idx="171">
                  <c:v>320</c:v>
                </c:pt>
                <c:pt idx="172">
                  <c:v>331</c:v>
                </c:pt>
                <c:pt idx="173">
                  <c:v>300</c:v>
                </c:pt>
                <c:pt idx="174">
                  <c:v>311</c:v>
                </c:pt>
                <c:pt idx="175">
                  <c:v>263</c:v>
                </c:pt>
                <c:pt idx="176">
                  <c:v>268</c:v>
                </c:pt>
                <c:pt idx="177">
                  <c:v>276</c:v>
                </c:pt>
                <c:pt idx="178">
                  <c:v>243</c:v>
                </c:pt>
                <c:pt idx="179">
                  <c:v>290</c:v>
                </c:pt>
                <c:pt idx="180">
                  <c:v>279</c:v>
                </c:pt>
                <c:pt idx="181">
                  <c:v>259</c:v>
                </c:pt>
                <c:pt idx="182">
                  <c:v>290</c:v>
                </c:pt>
                <c:pt idx="183">
                  <c:v>262</c:v>
                </c:pt>
                <c:pt idx="184">
                  <c:v>276</c:v>
                </c:pt>
                <c:pt idx="185">
                  <c:v>277</c:v>
                </c:pt>
                <c:pt idx="186">
                  <c:v>257</c:v>
                </c:pt>
                <c:pt idx="187">
                  <c:v>260</c:v>
                </c:pt>
                <c:pt idx="188">
                  <c:v>243</c:v>
                </c:pt>
                <c:pt idx="189">
                  <c:v>255</c:v>
                </c:pt>
                <c:pt idx="190">
                  <c:v>248</c:v>
                </c:pt>
                <c:pt idx="191">
                  <c:v>248</c:v>
                </c:pt>
                <c:pt idx="192">
                  <c:v>237</c:v>
                </c:pt>
                <c:pt idx="193">
                  <c:v>255</c:v>
                </c:pt>
                <c:pt idx="194">
                  <c:v>236</c:v>
                </c:pt>
                <c:pt idx="195">
                  <c:v>244</c:v>
                </c:pt>
                <c:pt idx="196">
                  <c:v>237</c:v>
                </c:pt>
                <c:pt idx="197">
                  <c:v>258</c:v>
                </c:pt>
                <c:pt idx="198">
                  <c:v>257</c:v>
                </c:pt>
                <c:pt idx="199">
                  <c:v>252</c:v>
                </c:pt>
                <c:pt idx="200">
                  <c:v>237</c:v>
                </c:pt>
                <c:pt idx="201">
                  <c:v>232</c:v>
                </c:pt>
                <c:pt idx="202">
                  <c:v>230</c:v>
                </c:pt>
                <c:pt idx="203">
                  <c:v>215</c:v>
                </c:pt>
                <c:pt idx="204">
                  <c:v>270</c:v>
                </c:pt>
                <c:pt idx="205">
                  <c:v>203</c:v>
                </c:pt>
                <c:pt idx="206">
                  <c:v>231</c:v>
                </c:pt>
                <c:pt idx="207">
                  <c:v>255</c:v>
                </c:pt>
                <c:pt idx="208">
                  <c:v>229</c:v>
                </c:pt>
                <c:pt idx="209">
                  <c:v>221</c:v>
                </c:pt>
                <c:pt idx="210">
                  <c:v>226</c:v>
                </c:pt>
                <c:pt idx="211">
                  <c:v>226</c:v>
                </c:pt>
                <c:pt idx="212">
                  <c:v>238</c:v>
                </c:pt>
                <c:pt idx="213">
                  <c:v>230</c:v>
                </c:pt>
                <c:pt idx="214">
                  <c:v>237</c:v>
                </c:pt>
                <c:pt idx="215">
                  <c:v>241</c:v>
                </c:pt>
                <c:pt idx="216">
                  <c:v>216</c:v>
                </c:pt>
                <c:pt idx="217">
                  <c:v>229</c:v>
                </c:pt>
                <c:pt idx="218">
                  <c:v>255</c:v>
                </c:pt>
                <c:pt idx="219">
                  <c:v>233</c:v>
                </c:pt>
                <c:pt idx="220">
                  <c:v>237</c:v>
                </c:pt>
                <c:pt idx="221">
                  <c:v>233</c:v>
                </c:pt>
                <c:pt idx="222">
                  <c:v>232</c:v>
                </c:pt>
                <c:pt idx="223">
                  <c:v>247</c:v>
                </c:pt>
                <c:pt idx="224">
                  <c:v>244</c:v>
                </c:pt>
                <c:pt idx="225">
                  <c:v>245</c:v>
                </c:pt>
                <c:pt idx="226">
                  <c:v>240</c:v>
                </c:pt>
                <c:pt idx="227">
                  <c:v>264</c:v>
                </c:pt>
                <c:pt idx="228">
                  <c:v>245</c:v>
                </c:pt>
                <c:pt idx="229">
                  <c:v>233</c:v>
                </c:pt>
                <c:pt idx="230">
                  <c:v>237</c:v>
                </c:pt>
                <c:pt idx="231">
                  <c:v>263</c:v>
                </c:pt>
                <c:pt idx="232">
                  <c:v>269</c:v>
                </c:pt>
                <c:pt idx="233">
                  <c:v>238</c:v>
                </c:pt>
                <c:pt idx="234">
                  <c:v>253</c:v>
                </c:pt>
                <c:pt idx="235">
                  <c:v>226</c:v>
                </c:pt>
                <c:pt idx="236">
                  <c:v>216</c:v>
                </c:pt>
                <c:pt idx="237">
                  <c:v>236</c:v>
                </c:pt>
                <c:pt idx="238">
                  <c:v>223</c:v>
                </c:pt>
                <c:pt idx="239">
                  <c:v>228</c:v>
                </c:pt>
                <c:pt idx="240">
                  <c:v>284</c:v>
                </c:pt>
                <c:pt idx="241">
                  <c:v>232</c:v>
                </c:pt>
                <c:pt idx="242">
                  <c:v>221</c:v>
                </c:pt>
                <c:pt idx="243">
                  <c:v>228</c:v>
                </c:pt>
                <c:pt idx="244">
                  <c:v>261</c:v>
                </c:pt>
                <c:pt idx="245">
                  <c:v>242</c:v>
                </c:pt>
                <c:pt idx="246">
                  <c:v>216</c:v>
                </c:pt>
                <c:pt idx="247">
                  <c:v>232</c:v>
                </c:pt>
                <c:pt idx="248">
                  <c:v>251</c:v>
                </c:pt>
                <c:pt idx="249">
                  <c:v>237</c:v>
                </c:pt>
                <c:pt idx="250">
                  <c:v>244</c:v>
                </c:pt>
                <c:pt idx="251">
                  <c:v>243</c:v>
                </c:pt>
                <c:pt idx="252">
                  <c:v>233</c:v>
                </c:pt>
                <c:pt idx="253">
                  <c:v>228</c:v>
                </c:pt>
                <c:pt idx="254">
                  <c:v>247</c:v>
                </c:pt>
                <c:pt idx="255">
                  <c:v>230</c:v>
                </c:pt>
                <c:pt idx="256">
                  <c:v>250</c:v>
                </c:pt>
                <c:pt idx="257">
                  <c:v>257</c:v>
                </c:pt>
                <c:pt idx="258">
                  <c:v>210</c:v>
                </c:pt>
                <c:pt idx="259">
                  <c:v>234</c:v>
                </c:pt>
                <c:pt idx="260">
                  <c:v>232</c:v>
                </c:pt>
                <c:pt idx="261">
                  <c:v>245</c:v>
                </c:pt>
                <c:pt idx="262">
                  <c:v>239</c:v>
                </c:pt>
                <c:pt idx="263">
                  <c:v>240</c:v>
                </c:pt>
                <c:pt idx="264">
                  <c:v>261</c:v>
                </c:pt>
                <c:pt idx="265">
                  <c:v>249</c:v>
                </c:pt>
                <c:pt idx="266">
                  <c:v>245</c:v>
                </c:pt>
                <c:pt idx="267">
                  <c:v>266</c:v>
                </c:pt>
                <c:pt idx="268">
                  <c:v>225</c:v>
                </c:pt>
                <c:pt idx="269">
                  <c:v>255</c:v>
                </c:pt>
                <c:pt idx="270">
                  <c:v>229</c:v>
                </c:pt>
                <c:pt idx="271">
                  <c:v>234</c:v>
                </c:pt>
                <c:pt idx="272">
                  <c:v>240</c:v>
                </c:pt>
                <c:pt idx="273">
                  <c:v>243</c:v>
                </c:pt>
                <c:pt idx="274">
                  <c:v>225</c:v>
                </c:pt>
                <c:pt idx="275">
                  <c:v>248</c:v>
                </c:pt>
                <c:pt idx="276">
                  <c:v>252</c:v>
                </c:pt>
                <c:pt idx="277">
                  <c:v>233</c:v>
                </c:pt>
                <c:pt idx="278">
                  <c:v>248</c:v>
                </c:pt>
                <c:pt idx="279">
                  <c:v>267</c:v>
                </c:pt>
                <c:pt idx="280">
                  <c:v>227</c:v>
                </c:pt>
                <c:pt idx="281">
                  <c:v>268</c:v>
                </c:pt>
                <c:pt idx="282">
                  <c:v>238</c:v>
                </c:pt>
                <c:pt idx="283">
                  <c:v>223</c:v>
                </c:pt>
                <c:pt idx="284">
                  <c:v>234</c:v>
                </c:pt>
                <c:pt idx="285">
                  <c:v>245</c:v>
                </c:pt>
                <c:pt idx="286">
                  <c:v>275</c:v>
                </c:pt>
                <c:pt idx="287">
                  <c:v>253</c:v>
                </c:pt>
                <c:pt idx="288">
                  <c:v>263</c:v>
                </c:pt>
                <c:pt idx="289">
                  <c:v>273</c:v>
                </c:pt>
                <c:pt idx="290">
                  <c:v>274</c:v>
                </c:pt>
                <c:pt idx="291">
                  <c:v>253</c:v>
                </c:pt>
                <c:pt idx="292">
                  <c:v>230</c:v>
                </c:pt>
                <c:pt idx="293">
                  <c:v>302</c:v>
                </c:pt>
                <c:pt idx="294">
                  <c:v>254</c:v>
                </c:pt>
                <c:pt idx="295">
                  <c:v>260</c:v>
                </c:pt>
                <c:pt idx="296">
                  <c:v>269</c:v>
                </c:pt>
                <c:pt idx="297">
                  <c:v>250</c:v>
                </c:pt>
                <c:pt idx="298">
                  <c:v>253</c:v>
                </c:pt>
                <c:pt idx="299">
                  <c:v>264</c:v>
                </c:pt>
                <c:pt idx="300">
                  <c:v>239</c:v>
                </c:pt>
                <c:pt idx="301">
                  <c:v>243</c:v>
                </c:pt>
                <c:pt idx="302">
                  <c:v>268</c:v>
                </c:pt>
                <c:pt idx="303">
                  <c:v>272</c:v>
                </c:pt>
                <c:pt idx="304">
                  <c:v>258</c:v>
                </c:pt>
                <c:pt idx="305">
                  <c:v>236</c:v>
                </c:pt>
                <c:pt idx="306">
                  <c:v>290</c:v>
                </c:pt>
                <c:pt idx="307">
                  <c:v>228</c:v>
                </c:pt>
                <c:pt idx="308">
                  <c:v>263</c:v>
                </c:pt>
                <c:pt idx="309">
                  <c:v>245</c:v>
                </c:pt>
                <c:pt idx="310">
                  <c:v>232</c:v>
                </c:pt>
                <c:pt idx="311">
                  <c:v>265</c:v>
                </c:pt>
                <c:pt idx="312">
                  <c:v>237</c:v>
                </c:pt>
                <c:pt idx="313">
                  <c:v>260</c:v>
                </c:pt>
                <c:pt idx="314">
                  <c:v>269</c:v>
                </c:pt>
                <c:pt idx="315">
                  <c:v>266</c:v>
                </c:pt>
                <c:pt idx="316">
                  <c:v>281</c:v>
                </c:pt>
                <c:pt idx="317">
                  <c:v>268</c:v>
                </c:pt>
                <c:pt idx="318">
                  <c:v>287</c:v>
                </c:pt>
                <c:pt idx="319">
                  <c:v>234</c:v>
                </c:pt>
                <c:pt idx="320">
                  <c:v>260</c:v>
                </c:pt>
                <c:pt idx="321">
                  <c:v>263</c:v>
                </c:pt>
                <c:pt idx="322">
                  <c:v>276</c:v>
                </c:pt>
                <c:pt idx="323">
                  <c:v>284</c:v>
                </c:pt>
                <c:pt idx="324">
                  <c:v>258</c:v>
                </c:pt>
                <c:pt idx="325">
                  <c:v>268</c:v>
                </c:pt>
                <c:pt idx="326">
                  <c:v>284</c:v>
                </c:pt>
                <c:pt idx="327">
                  <c:v>265</c:v>
                </c:pt>
                <c:pt idx="328">
                  <c:v>244</c:v>
                </c:pt>
                <c:pt idx="329">
                  <c:v>235</c:v>
                </c:pt>
                <c:pt idx="330">
                  <c:v>243</c:v>
                </c:pt>
                <c:pt idx="331">
                  <c:v>264</c:v>
                </c:pt>
                <c:pt idx="332">
                  <c:v>260</c:v>
                </c:pt>
                <c:pt idx="333">
                  <c:v>266</c:v>
                </c:pt>
                <c:pt idx="334">
                  <c:v>252</c:v>
                </c:pt>
                <c:pt idx="335">
                  <c:v>249</c:v>
                </c:pt>
                <c:pt idx="336">
                  <c:v>258</c:v>
                </c:pt>
                <c:pt idx="337">
                  <c:v>257</c:v>
                </c:pt>
                <c:pt idx="338">
                  <c:v>239</c:v>
                </c:pt>
                <c:pt idx="339">
                  <c:v>248</c:v>
                </c:pt>
                <c:pt idx="340">
                  <c:v>257</c:v>
                </c:pt>
                <c:pt idx="341">
                  <c:v>258</c:v>
                </c:pt>
                <c:pt idx="342">
                  <c:v>258</c:v>
                </c:pt>
                <c:pt idx="343">
                  <c:v>250</c:v>
                </c:pt>
                <c:pt idx="344">
                  <c:v>273</c:v>
                </c:pt>
                <c:pt idx="345">
                  <c:v>200</c:v>
                </c:pt>
                <c:pt idx="346">
                  <c:v>260</c:v>
                </c:pt>
                <c:pt idx="347">
                  <c:v>231</c:v>
                </c:pt>
                <c:pt idx="348">
                  <c:v>252</c:v>
                </c:pt>
                <c:pt idx="349">
                  <c:v>243</c:v>
                </c:pt>
                <c:pt idx="350">
                  <c:v>231</c:v>
                </c:pt>
                <c:pt idx="351">
                  <c:v>254</c:v>
                </c:pt>
                <c:pt idx="352">
                  <c:v>244</c:v>
                </c:pt>
                <c:pt idx="353">
                  <c:v>229</c:v>
                </c:pt>
                <c:pt idx="354">
                  <c:v>243</c:v>
                </c:pt>
                <c:pt idx="355">
                  <c:v>241</c:v>
                </c:pt>
                <c:pt idx="356">
                  <c:v>245</c:v>
                </c:pt>
                <c:pt idx="357">
                  <c:v>232</c:v>
                </c:pt>
                <c:pt idx="358">
                  <c:v>233</c:v>
                </c:pt>
                <c:pt idx="359">
                  <c:v>244</c:v>
                </c:pt>
                <c:pt idx="360">
                  <c:v>238</c:v>
                </c:pt>
                <c:pt idx="361">
                  <c:v>225</c:v>
                </c:pt>
                <c:pt idx="362">
                  <c:v>241</c:v>
                </c:pt>
                <c:pt idx="363">
                  <c:v>201</c:v>
                </c:pt>
                <c:pt idx="364">
                  <c:v>214</c:v>
                </c:pt>
                <c:pt idx="365">
                  <c:v>237</c:v>
                </c:pt>
                <c:pt idx="366">
                  <c:v>251</c:v>
                </c:pt>
                <c:pt idx="367">
                  <c:v>208</c:v>
                </c:pt>
                <c:pt idx="368">
                  <c:v>264</c:v>
                </c:pt>
                <c:pt idx="369">
                  <c:v>217</c:v>
                </c:pt>
                <c:pt idx="370">
                  <c:v>221</c:v>
                </c:pt>
                <c:pt idx="371">
                  <c:v>255</c:v>
                </c:pt>
                <c:pt idx="372">
                  <c:v>207</c:v>
                </c:pt>
                <c:pt idx="373">
                  <c:v>215</c:v>
                </c:pt>
                <c:pt idx="374">
                  <c:v>235</c:v>
                </c:pt>
                <c:pt idx="375">
                  <c:v>245</c:v>
                </c:pt>
                <c:pt idx="376">
                  <c:v>219</c:v>
                </c:pt>
                <c:pt idx="377">
                  <c:v>242</c:v>
                </c:pt>
                <c:pt idx="378">
                  <c:v>222</c:v>
                </c:pt>
                <c:pt idx="379">
                  <c:v>230</c:v>
                </c:pt>
                <c:pt idx="380">
                  <c:v>240</c:v>
                </c:pt>
                <c:pt idx="381">
                  <c:v>207</c:v>
                </c:pt>
                <c:pt idx="382">
                  <c:v>217</c:v>
                </c:pt>
                <c:pt idx="383">
                  <c:v>222</c:v>
                </c:pt>
                <c:pt idx="384">
                  <c:v>241</c:v>
                </c:pt>
                <c:pt idx="385">
                  <c:v>235</c:v>
                </c:pt>
                <c:pt idx="386">
                  <c:v>227</c:v>
                </c:pt>
                <c:pt idx="387">
                  <c:v>232</c:v>
                </c:pt>
                <c:pt idx="388">
                  <c:v>210</c:v>
                </c:pt>
                <c:pt idx="389">
                  <c:v>197</c:v>
                </c:pt>
                <c:pt idx="390">
                  <c:v>210</c:v>
                </c:pt>
                <c:pt idx="391">
                  <c:v>243</c:v>
                </c:pt>
                <c:pt idx="392">
                  <c:v>236</c:v>
                </c:pt>
                <c:pt idx="393">
                  <c:v>214</c:v>
                </c:pt>
                <c:pt idx="394">
                  <c:v>239</c:v>
                </c:pt>
                <c:pt idx="395">
                  <c:v>211</c:v>
                </c:pt>
                <c:pt idx="396">
                  <c:v>208</c:v>
                </c:pt>
                <c:pt idx="397">
                  <c:v>198</c:v>
                </c:pt>
                <c:pt idx="398">
                  <c:v>241</c:v>
                </c:pt>
                <c:pt idx="399">
                  <c:v>248</c:v>
                </c:pt>
                <c:pt idx="400">
                  <c:v>250</c:v>
                </c:pt>
                <c:pt idx="401">
                  <c:v>237</c:v>
                </c:pt>
                <c:pt idx="402">
                  <c:v>236</c:v>
                </c:pt>
                <c:pt idx="403">
                  <c:v>211</c:v>
                </c:pt>
                <c:pt idx="404">
                  <c:v>246</c:v>
                </c:pt>
                <c:pt idx="405">
                  <c:v>197</c:v>
                </c:pt>
                <c:pt idx="406">
                  <c:v>245</c:v>
                </c:pt>
                <c:pt idx="407">
                  <c:v>237</c:v>
                </c:pt>
                <c:pt idx="408">
                  <c:v>259</c:v>
                </c:pt>
                <c:pt idx="409">
                  <c:v>239</c:v>
                </c:pt>
                <c:pt idx="410">
                  <c:v>215</c:v>
                </c:pt>
                <c:pt idx="411">
                  <c:v>229</c:v>
                </c:pt>
                <c:pt idx="412">
                  <c:v>229</c:v>
                </c:pt>
                <c:pt idx="413">
                  <c:v>195</c:v>
                </c:pt>
                <c:pt idx="414">
                  <c:v>240</c:v>
                </c:pt>
                <c:pt idx="415">
                  <c:v>234</c:v>
                </c:pt>
                <c:pt idx="416">
                  <c:v>236</c:v>
                </c:pt>
                <c:pt idx="417">
                  <c:v>235</c:v>
                </c:pt>
                <c:pt idx="418">
                  <c:v>232</c:v>
                </c:pt>
                <c:pt idx="419">
                  <c:v>228</c:v>
                </c:pt>
                <c:pt idx="420">
                  <c:v>213</c:v>
                </c:pt>
                <c:pt idx="421">
                  <c:v>226</c:v>
                </c:pt>
                <c:pt idx="422">
                  <c:v>210</c:v>
                </c:pt>
                <c:pt idx="423">
                  <c:v>241</c:v>
                </c:pt>
                <c:pt idx="424">
                  <c:v>237</c:v>
                </c:pt>
                <c:pt idx="425">
                  <c:v>208</c:v>
                </c:pt>
                <c:pt idx="426">
                  <c:v>248</c:v>
                </c:pt>
                <c:pt idx="427">
                  <c:v>218</c:v>
                </c:pt>
                <c:pt idx="428">
                  <c:v>235</c:v>
                </c:pt>
                <c:pt idx="429">
                  <c:v>257</c:v>
                </c:pt>
                <c:pt idx="430">
                  <c:v>246</c:v>
                </c:pt>
                <c:pt idx="431">
                  <c:v>229</c:v>
                </c:pt>
                <c:pt idx="432">
                  <c:v>234</c:v>
                </c:pt>
                <c:pt idx="433">
                  <c:v>203</c:v>
                </c:pt>
                <c:pt idx="434">
                  <c:v>213</c:v>
                </c:pt>
                <c:pt idx="435">
                  <c:v>213</c:v>
                </c:pt>
                <c:pt idx="436">
                  <c:v>250</c:v>
                </c:pt>
                <c:pt idx="437">
                  <c:v>216</c:v>
                </c:pt>
                <c:pt idx="438">
                  <c:v>241</c:v>
                </c:pt>
                <c:pt idx="439">
                  <c:v>222</c:v>
                </c:pt>
                <c:pt idx="440">
                  <c:v>224</c:v>
                </c:pt>
                <c:pt idx="441">
                  <c:v>205</c:v>
                </c:pt>
                <c:pt idx="442">
                  <c:v>222</c:v>
                </c:pt>
                <c:pt idx="443">
                  <c:v>193</c:v>
                </c:pt>
                <c:pt idx="444">
                  <c:v>234</c:v>
                </c:pt>
                <c:pt idx="445">
                  <c:v>239</c:v>
                </c:pt>
                <c:pt idx="446">
                  <c:v>233</c:v>
                </c:pt>
                <c:pt idx="447">
                  <c:v>218</c:v>
                </c:pt>
                <c:pt idx="448">
                  <c:v>205</c:v>
                </c:pt>
                <c:pt idx="449">
                  <c:v>223</c:v>
                </c:pt>
                <c:pt idx="450">
                  <c:v>251</c:v>
                </c:pt>
                <c:pt idx="451">
                  <c:v>236</c:v>
                </c:pt>
                <c:pt idx="452">
                  <c:v>207</c:v>
                </c:pt>
                <c:pt idx="453">
                  <c:v>229</c:v>
                </c:pt>
                <c:pt idx="454">
                  <c:v>233</c:v>
                </c:pt>
                <c:pt idx="455">
                  <c:v>231</c:v>
                </c:pt>
                <c:pt idx="456">
                  <c:v>233</c:v>
                </c:pt>
                <c:pt idx="457">
                  <c:v>243</c:v>
                </c:pt>
                <c:pt idx="458">
                  <c:v>231</c:v>
                </c:pt>
                <c:pt idx="459">
                  <c:v>242</c:v>
                </c:pt>
                <c:pt idx="460">
                  <c:v>214</c:v>
                </c:pt>
                <c:pt idx="461">
                  <c:v>247</c:v>
                </c:pt>
                <c:pt idx="462">
                  <c:v>233</c:v>
                </c:pt>
                <c:pt idx="463">
                  <c:v>232</c:v>
                </c:pt>
                <c:pt idx="464">
                  <c:v>229</c:v>
                </c:pt>
                <c:pt idx="465">
                  <c:v>211</c:v>
                </c:pt>
                <c:pt idx="466">
                  <c:v>248</c:v>
                </c:pt>
                <c:pt idx="467">
                  <c:v>247</c:v>
                </c:pt>
                <c:pt idx="468">
                  <c:v>246</c:v>
                </c:pt>
                <c:pt idx="469">
                  <c:v>212</c:v>
                </c:pt>
                <c:pt idx="470">
                  <c:v>229</c:v>
                </c:pt>
                <c:pt idx="471">
                  <c:v>233</c:v>
                </c:pt>
                <c:pt idx="472">
                  <c:v>215</c:v>
                </c:pt>
                <c:pt idx="473">
                  <c:v>233</c:v>
                </c:pt>
                <c:pt idx="474">
                  <c:v>250</c:v>
                </c:pt>
                <c:pt idx="475">
                  <c:v>234</c:v>
                </c:pt>
                <c:pt idx="476">
                  <c:v>233</c:v>
                </c:pt>
                <c:pt idx="477">
                  <c:v>228</c:v>
                </c:pt>
                <c:pt idx="478">
                  <c:v>194</c:v>
                </c:pt>
                <c:pt idx="479">
                  <c:v>199</c:v>
                </c:pt>
                <c:pt idx="480">
                  <c:v>239</c:v>
                </c:pt>
                <c:pt idx="481">
                  <c:v>233</c:v>
                </c:pt>
                <c:pt idx="482">
                  <c:v>238</c:v>
                </c:pt>
                <c:pt idx="483">
                  <c:v>241</c:v>
                </c:pt>
                <c:pt idx="484">
                  <c:v>219</c:v>
                </c:pt>
                <c:pt idx="485">
                  <c:v>204</c:v>
                </c:pt>
                <c:pt idx="486">
                  <c:v>207</c:v>
                </c:pt>
                <c:pt idx="487">
                  <c:v>231</c:v>
                </c:pt>
                <c:pt idx="488">
                  <c:v>246</c:v>
                </c:pt>
                <c:pt idx="489">
                  <c:v>243</c:v>
                </c:pt>
                <c:pt idx="490">
                  <c:v>227</c:v>
                </c:pt>
                <c:pt idx="491">
                  <c:v>224</c:v>
                </c:pt>
                <c:pt idx="492">
                  <c:v>235</c:v>
                </c:pt>
                <c:pt idx="493">
                  <c:v>238</c:v>
                </c:pt>
                <c:pt idx="494">
                  <c:v>252</c:v>
                </c:pt>
                <c:pt idx="495">
                  <c:v>242</c:v>
                </c:pt>
                <c:pt idx="496">
                  <c:v>251</c:v>
                </c:pt>
                <c:pt idx="497">
                  <c:v>204</c:v>
                </c:pt>
                <c:pt idx="498">
                  <c:v>226</c:v>
                </c:pt>
                <c:pt idx="499">
                  <c:v>232</c:v>
                </c:pt>
                <c:pt idx="500">
                  <c:v>220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225014</xdr:colOff>
      <xdr:row>8</xdr:row>
      <xdr:rowOff>154751</xdr:rowOff>
    </xdr:from>
    <xdr:to>
      <xdr:col>36</xdr:col>
      <xdr:colOff>263114</xdr:colOff>
      <xdr:row>38</xdr:row>
      <xdr:rowOff>117517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206828</xdr:colOff>
      <xdr:row>38</xdr:row>
      <xdr:rowOff>171474</xdr:rowOff>
    </xdr:from>
    <xdr:to>
      <xdr:col>36</xdr:col>
      <xdr:colOff>272143</xdr:colOff>
      <xdr:row>64</xdr:row>
      <xdr:rowOff>80553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V514"/>
  <sheetViews>
    <sheetView tabSelected="1" zoomScale="70" zoomScaleNormal="70" workbookViewId="0">
      <selection activeCell="M3" sqref="M3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12.6640625" bestFit="1" customWidth="1"/>
    <col min="8" max="8" width="12.21875" bestFit="1" customWidth="1"/>
    <col min="9" max="9" width="13.6640625" customWidth="1"/>
    <col min="10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7" width="9.21875" bestFit="1" customWidth="1"/>
  </cols>
  <sheetData>
    <row r="2" spans="1:22" ht="15" thickBot="1" x14ac:dyDescent="0.35"/>
    <row r="3" spans="1:22" x14ac:dyDescent="0.3">
      <c r="G3" s="10">
        <f>G9/$F$9</f>
        <v>0.99197927634810557</v>
      </c>
      <c r="H3" s="11">
        <f>H9/$F$9</f>
        <v>0.7662901460748468</v>
      </c>
      <c r="I3" s="16" t="s">
        <v>0</v>
      </c>
    </row>
    <row r="4" spans="1:22" x14ac:dyDescent="0.3">
      <c r="D4" t="s">
        <v>25</v>
      </c>
      <c r="E4" s="2">
        <v>1253.5999999999999</v>
      </c>
      <c r="F4" t="s">
        <v>26</v>
      </c>
      <c r="G4" s="12">
        <f>(G7/$F$7)*100</f>
        <v>5.976269066571307</v>
      </c>
      <c r="H4" s="13">
        <f>(H7/$F$7)*100</f>
        <v>5.5764158977167959</v>
      </c>
      <c r="I4" s="17" t="s">
        <v>34</v>
      </c>
    </row>
    <row r="5" spans="1:22" x14ac:dyDescent="0.3">
      <c r="G5" s="12">
        <f>(G11/$F$11)*100</f>
        <v>5.9283350639189738</v>
      </c>
      <c r="H5" s="13">
        <f>(H11/$F$11)*100</f>
        <v>4.2731525528355014</v>
      </c>
      <c r="I5" s="17" t="s">
        <v>33</v>
      </c>
    </row>
    <row r="6" spans="1:22" ht="15" thickBot="1" x14ac:dyDescent="0.35">
      <c r="G6" s="14">
        <f>$F$8-G8</f>
        <v>8.7262171566150073</v>
      </c>
      <c r="H6" s="15">
        <f>$F$8-H8</f>
        <v>9.8836880888050018</v>
      </c>
      <c r="I6" s="18" t="s">
        <v>32</v>
      </c>
      <c r="L6" t="s">
        <v>31</v>
      </c>
      <c r="M6" t="s">
        <v>16</v>
      </c>
      <c r="N6" t="s">
        <v>15</v>
      </c>
    </row>
    <row r="7" spans="1:22" x14ac:dyDescent="0.3">
      <c r="B7" s="7"/>
      <c r="C7" t="s">
        <v>10</v>
      </c>
      <c r="E7" t="s">
        <v>21</v>
      </c>
      <c r="F7" s="2">
        <v>300.38225996449552</v>
      </c>
      <c r="G7" s="2">
        <v>17.951652083725953</v>
      </c>
      <c r="H7" s="2">
        <v>16.750564098581123</v>
      </c>
      <c r="I7" s="2">
        <v>0</v>
      </c>
      <c r="J7" s="2">
        <v>0</v>
      </c>
      <c r="L7">
        <v>291.2</v>
      </c>
      <c r="M7" s="3">
        <f>F8-L7</f>
        <v>109.62390514583905</v>
      </c>
      <c r="N7" s="2">
        <v>24.300055858660755</v>
      </c>
    </row>
    <row r="8" spans="1:22" ht="19.8" customHeight="1" x14ac:dyDescent="0.3">
      <c r="B8" s="7"/>
      <c r="C8" t="s">
        <v>11</v>
      </c>
      <c r="E8" t="s">
        <v>22</v>
      </c>
      <c r="F8" s="2">
        <f>425.123961005839-24.30005586</f>
        <v>400.82390514583903</v>
      </c>
      <c r="G8" s="9">
        <f>416.397743849224-24.30005586</f>
        <v>392.09768798922403</v>
      </c>
      <c r="H8" s="2">
        <f>415.240272917034-24.30005586</f>
        <v>390.94021705703403</v>
      </c>
      <c r="I8" s="2">
        <v>0</v>
      </c>
      <c r="J8" s="2">
        <v>0</v>
      </c>
    </row>
    <row r="9" spans="1:22" x14ac:dyDescent="0.3">
      <c r="B9" s="7"/>
      <c r="C9" t="s">
        <v>12</v>
      </c>
      <c r="E9" t="s">
        <v>23</v>
      </c>
      <c r="F9" s="2">
        <v>1.1851563831133485</v>
      </c>
      <c r="G9">
        <v>1.1756505712801175</v>
      </c>
      <c r="H9">
        <v>0.90817365793746485</v>
      </c>
      <c r="I9">
        <f>F9</f>
        <v>1.1851563831133485</v>
      </c>
      <c r="J9">
        <f>F9</f>
        <v>1.1851563831133485</v>
      </c>
      <c r="O9" s="4">
        <v>133284.88520230862</v>
      </c>
      <c r="P9">
        <f>O9-M12</f>
        <v>167.08346720953705</v>
      </c>
    </row>
    <row r="10" spans="1:22" x14ac:dyDescent="0.3">
      <c r="B10" s="7"/>
      <c r="C10" t="s">
        <v>13</v>
      </c>
      <c r="E10" t="s">
        <v>0</v>
      </c>
      <c r="F10">
        <f>2*SQRT(2*LN(2))*F9</f>
        <v>2.7908300074516923</v>
      </c>
      <c r="G10">
        <f t="shared" ref="G10:H10" si="0">2*SQRT(2*LN(2))*G9</f>
        <v>2.7684455312025076</v>
      </c>
      <c r="H10">
        <f t="shared" si="0"/>
        <v>2.1385855340802231</v>
      </c>
      <c r="I10">
        <f t="shared" ref="I10:J10" si="1">2*SQRT(2*LN(2))*I9</f>
        <v>2.7908300074516923</v>
      </c>
      <c r="J10">
        <f t="shared" si="1"/>
        <v>2.7908300074516923</v>
      </c>
    </row>
    <row r="11" spans="1:22" x14ac:dyDescent="0.3">
      <c r="B11" s="7"/>
      <c r="C11" t="s">
        <v>14</v>
      </c>
      <c r="E11" t="s">
        <v>1</v>
      </c>
      <c r="F11">
        <f t="shared" ref="F11:H11" si="2">F7*F9*SQRT(2*PI())</f>
        <v>892.35954738292651</v>
      </c>
      <c r="G11">
        <f t="shared" si="2"/>
        <v>52.902063943730681</v>
      </c>
      <c r="H11">
        <f t="shared" si="2"/>
        <v>38.131884779464855</v>
      </c>
      <c r="I11">
        <f t="shared" ref="I11:J11" si="3">I7*I9*SQRT(2*PI())</f>
        <v>0</v>
      </c>
      <c r="J11">
        <f t="shared" si="3"/>
        <v>0</v>
      </c>
      <c r="M11" t="s">
        <v>8</v>
      </c>
    </row>
    <row r="12" spans="1:22" x14ac:dyDescent="0.3">
      <c r="B12" s="7"/>
      <c r="C12" t="s">
        <v>14</v>
      </c>
      <c r="E12" t="s">
        <v>20</v>
      </c>
      <c r="J12">
        <f>SUM(F11:J11)</f>
        <v>983.39349610612203</v>
      </c>
      <c r="M12" s="4">
        <f>SUM(M14:M1115)</f>
        <v>133117.80173509908</v>
      </c>
    </row>
    <row r="13" spans="1:22" s="6" customFormat="1" x14ac:dyDescent="0.3">
      <c r="A13" s="1" t="s">
        <v>27</v>
      </c>
      <c r="B13" s="5" t="s">
        <v>24</v>
      </c>
      <c r="C13" s="1" t="s">
        <v>28</v>
      </c>
      <c r="D13" s="1" t="s">
        <v>2</v>
      </c>
      <c r="E13" s="1" t="s">
        <v>29</v>
      </c>
      <c r="F13" s="1" t="s">
        <v>3</v>
      </c>
      <c r="G13" s="1" t="s">
        <v>4</v>
      </c>
      <c r="H13" s="1" t="s">
        <v>9</v>
      </c>
      <c r="I13" s="1" t="s">
        <v>17</v>
      </c>
      <c r="J13" s="1" t="s">
        <v>18</v>
      </c>
      <c r="K13" s="1" t="s">
        <v>5</v>
      </c>
      <c r="L13" s="1" t="s">
        <v>6</v>
      </c>
      <c r="M13" s="1" t="s">
        <v>7</v>
      </c>
      <c r="N13" s="5" t="s">
        <v>30</v>
      </c>
      <c r="O13" s="5"/>
      <c r="P13" s="8" t="s">
        <v>19</v>
      </c>
      <c r="Q13" s="8"/>
      <c r="S13" s="5" t="s">
        <v>30</v>
      </c>
      <c r="T13" s="5"/>
      <c r="U13" s="8" t="s">
        <v>19</v>
      </c>
      <c r="V13" s="8"/>
    </row>
    <row r="14" spans="1:22" x14ac:dyDescent="0.3">
      <c r="A14">
        <v>822</v>
      </c>
      <c r="B14">
        <v>215</v>
      </c>
      <c r="C14">
        <f>$P$14*A14+$Q$14</f>
        <v>243.51233714549011</v>
      </c>
      <c r="D14">
        <f>$E$4-A14-$N$7</f>
        <v>407.29994414133915</v>
      </c>
      <c r="E14">
        <f>B14-C14</f>
        <v>-28.512337145490108</v>
      </c>
      <c r="F14">
        <f t="shared" ref="F14:J29" si="4">F$7*EXP(-(($D14-F$8)^2)/(2*F$9^2))</f>
        <v>9.8625517436766623E-5</v>
      </c>
      <c r="G14">
        <f>G$7*EXP(-(($D14-G$8)^2)/(2*G$9^2))</f>
        <v>8.8132841903955826E-36</v>
      </c>
      <c r="H14">
        <f>H$7*EXP(-(($D14-H$8)^2)/(2*H$9^2))</f>
        <v>5.7519308770327571E-70</v>
      </c>
      <c r="I14">
        <f>I$7*EXP(-(($D14-I$8)^2)/(2*I$9^2))</f>
        <v>0</v>
      </c>
      <c r="J14">
        <f t="shared" si="4"/>
        <v>0</v>
      </c>
      <c r="K14">
        <f>F14+G14+H14+I14+J14</f>
        <v>9.8625517436766623E-5</v>
      </c>
      <c r="L14">
        <f>E14-K14</f>
        <v>-28.512435771007546</v>
      </c>
      <c r="M14">
        <f>(L14)^2</f>
        <v>812.95899359583063</v>
      </c>
      <c r="N14">
        <v>822.5</v>
      </c>
      <c r="O14">
        <v>247</v>
      </c>
      <c r="P14" s="2">
        <f t="array" ref="P14:Q16">LINEST(O14:O55,N14:N55,1,1)</f>
        <v>-0.37925276934985164</v>
      </c>
      <c r="Q14" s="2">
        <v>555.25811355106816</v>
      </c>
      <c r="S14">
        <v>833.99999999998897</v>
      </c>
      <c r="T14">
        <v>284</v>
      </c>
      <c r="U14" s="2">
        <f t="array" ref="U14:V16">LINEST(T14:T55,S14:S55,1,1)</f>
        <v>-1.6439533519309129</v>
      </c>
      <c r="V14" s="2">
        <v>1610.5795720851129</v>
      </c>
    </row>
    <row r="15" spans="1:22" x14ac:dyDescent="0.3">
      <c r="A15">
        <v>822.05</v>
      </c>
      <c r="B15">
        <v>242</v>
      </c>
      <c r="C15">
        <f t="shared" ref="C15:C78" si="5">$P$14*A15+$Q$14</f>
        <v>243.49337450702262</v>
      </c>
      <c r="D15">
        <f>$E$4-A15-$N$7</f>
        <v>407.2499441413392</v>
      </c>
      <c r="E15">
        <f t="shared" ref="E15:E78" si="6">B15-C15</f>
        <v>-1.4933745070226223</v>
      </c>
      <c r="F15">
        <f t="shared" ref="F15:I78" si="7">F$7*EXP(-(($D15-F$8)^2)/(2*F$9^2))</f>
        <v>1.2408545181214322E-4</v>
      </c>
      <c r="G15">
        <f t="shared" si="7"/>
        <v>1.5261047156938412E-35</v>
      </c>
      <c r="H15">
        <f t="shared" si="7"/>
        <v>1.5483638064141811E-69</v>
      </c>
      <c r="I15">
        <f t="shared" si="7"/>
        <v>0</v>
      </c>
      <c r="J15">
        <f t="shared" si="4"/>
        <v>0</v>
      </c>
      <c r="K15">
        <f t="shared" ref="K15:K78" si="8">F15+G15+H15+I15+J15</f>
        <v>1.2408545181214322E-4</v>
      </c>
      <c r="L15">
        <f t="shared" ref="L15:L77" si="9">E15-K15</f>
        <v>-1.4934985924744344</v>
      </c>
      <c r="M15">
        <f t="shared" ref="M15:M78" si="10">(L15)^2</f>
        <v>2.2305380457231165</v>
      </c>
      <c r="N15">
        <v>822.54999999999905</v>
      </c>
      <c r="O15">
        <v>236</v>
      </c>
      <c r="P15" s="2">
        <v>0.43284804245948383</v>
      </c>
      <c r="Q15" s="2">
        <v>358.73147313276661</v>
      </c>
      <c r="S15">
        <v>834.04999999998904</v>
      </c>
      <c r="T15">
        <v>232</v>
      </c>
      <c r="U15" s="2">
        <v>0.51957344600119637</v>
      </c>
      <c r="V15" s="2">
        <v>436.0851530650271</v>
      </c>
    </row>
    <row r="16" spans="1:22" x14ac:dyDescent="0.3">
      <c r="A16">
        <v>822.1</v>
      </c>
      <c r="B16">
        <v>224</v>
      </c>
      <c r="C16">
        <f t="shared" si="5"/>
        <v>243.47441186855514</v>
      </c>
      <c r="D16">
        <f t="shared" ref="D16:D78" si="11">$E$4-A16-$N$7</f>
        <v>407.19994414133913</v>
      </c>
      <c r="E16">
        <f t="shared" si="6"/>
        <v>-19.474411868555137</v>
      </c>
      <c r="F16">
        <f t="shared" si="7"/>
        <v>1.5584018301075938E-4</v>
      </c>
      <c r="G16">
        <f t="shared" si="7"/>
        <v>2.6378212046765199E-35</v>
      </c>
      <c r="H16">
        <f t="shared" si="7"/>
        <v>4.1554299701282748E-69</v>
      </c>
      <c r="I16">
        <f t="shared" si="7"/>
        <v>0</v>
      </c>
      <c r="J16">
        <f t="shared" si="4"/>
        <v>0</v>
      </c>
      <c r="K16">
        <f t="shared" si="8"/>
        <v>1.5584018301075938E-4</v>
      </c>
      <c r="L16">
        <f t="shared" si="9"/>
        <v>-19.474567708738149</v>
      </c>
      <c r="M16">
        <f t="shared" si="10"/>
        <v>379.25878744222666</v>
      </c>
      <c r="N16">
        <v>822.599999999999</v>
      </c>
      <c r="O16">
        <v>217</v>
      </c>
      <c r="P16" s="2">
        <v>1.8830874474433375E-2</v>
      </c>
      <c r="Q16" s="2">
        <v>16.152106189605199</v>
      </c>
      <c r="S16">
        <v>834.099999999989</v>
      </c>
      <c r="T16">
        <v>221</v>
      </c>
      <c r="U16" s="2">
        <v>0.20017877194337616</v>
      </c>
      <c r="V16" s="2">
        <v>16.194780096100512</v>
      </c>
    </row>
    <row r="17" spans="1:20" x14ac:dyDescent="0.3">
      <c r="A17">
        <v>822.15</v>
      </c>
      <c r="B17">
        <v>267</v>
      </c>
      <c r="C17">
        <f t="shared" si="5"/>
        <v>243.45544923008765</v>
      </c>
      <c r="D17">
        <f t="shared" si="11"/>
        <v>407.14994414133918</v>
      </c>
      <c r="E17">
        <f t="shared" si="6"/>
        <v>23.544550769912348</v>
      </c>
      <c r="F17">
        <f t="shared" si="7"/>
        <v>1.9537322449857339E-4</v>
      </c>
      <c r="G17">
        <f t="shared" si="7"/>
        <v>4.5511467226314136E-35</v>
      </c>
      <c r="H17">
        <f t="shared" si="7"/>
        <v>1.1118405996316149E-68</v>
      </c>
      <c r="I17">
        <f t="shared" si="7"/>
        <v>0</v>
      </c>
      <c r="J17">
        <f t="shared" si="4"/>
        <v>0</v>
      </c>
      <c r="K17">
        <f t="shared" si="8"/>
        <v>1.9537322449857339E-4</v>
      </c>
      <c r="L17">
        <f t="shared" si="9"/>
        <v>23.544355396687848</v>
      </c>
      <c r="M17">
        <f t="shared" si="10"/>
        <v>554.33667104554422</v>
      </c>
      <c r="N17">
        <v>822.64999999999895</v>
      </c>
      <c r="O17">
        <v>218</v>
      </c>
      <c r="S17">
        <v>834.14999999998895</v>
      </c>
      <c r="T17">
        <v>228</v>
      </c>
    </row>
    <row r="18" spans="1:20" x14ac:dyDescent="0.3">
      <c r="A18">
        <v>822.2</v>
      </c>
      <c r="B18">
        <v>238</v>
      </c>
      <c r="C18">
        <f t="shared" si="5"/>
        <v>243.43648659162011</v>
      </c>
      <c r="D18">
        <f t="shared" si="11"/>
        <v>407.09994414133911</v>
      </c>
      <c r="E18">
        <f t="shared" si="6"/>
        <v>-5.4364865916201097</v>
      </c>
      <c r="F18">
        <f t="shared" si="7"/>
        <v>2.4449931717619451E-4</v>
      </c>
      <c r="G18">
        <f t="shared" si="7"/>
        <v>7.8380996278536594E-35</v>
      </c>
      <c r="H18">
        <f t="shared" si="7"/>
        <v>2.9658739772909007E-68</v>
      </c>
      <c r="I18">
        <f t="shared" si="7"/>
        <v>0</v>
      </c>
      <c r="J18">
        <f t="shared" si="4"/>
        <v>0</v>
      </c>
      <c r="K18">
        <f t="shared" si="8"/>
        <v>2.4449931717619451E-4</v>
      </c>
      <c r="L18">
        <f t="shared" si="9"/>
        <v>-5.4367310909372861</v>
      </c>
      <c r="M18">
        <f t="shared" si="10"/>
        <v>29.558044955164135</v>
      </c>
      <c r="N18">
        <v>822.69999999999902</v>
      </c>
      <c r="O18">
        <v>234</v>
      </c>
      <c r="S18">
        <v>834.19999999998902</v>
      </c>
      <c r="T18">
        <v>261</v>
      </c>
    </row>
    <row r="19" spans="1:20" x14ac:dyDescent="0.3">
      <c r="A19">
        <v>822.25</v>
      </c>
      <c r="B19">
        <v>234</v>
      </c>
      <c r="C19">
        <f t="shared" si="5"/>
        <v>243.41752395315268</v>
      </c>
      <c r="D19">
        <f t="shared" si="11"/>
        <v>407.04994414133915</v>
      </c>
      <c r="E19">
        <f t="shared" si="6"/>
        <v>-9.4175239531526813</v>
      </c>
      <c r="F19">
        <f t="shared" si="7"/>
        <v>3.0543392170338801E-4</v>
      </c>
      <c r="G19">
        <f t="shared" si="7"/>
        <v>1.3474578314423202E-34</v>
      </c>
      <c r="H19">
        <f t="shared" si="7"/>
        <v>7.8876287729650391E-68</v>
      </c>
      <c r="I19">
        <f t="shared" si="7"/>
        <v>0</v>
      </c>
      <c r="J19">
        <f t="shared" si="4"/>
        <v>0</v>
      </c>
      <c r="K19">
        <f t="shared" si="8"/>
        <v>3.0543392170338801E-4</v>
      </c>
      <c r="L19">
        <f t="shared" si="9"/>
        <v>-9.4178293870743843</v>
      </c>
      <c r="M19">
        <f t="shared" si="10"/>
        <v>88.69551036404188</v>
      </c>
      <c r="N19">
        <v>822.74999999999898</v>
      </c>
      <c r="O19">
        <v>229</v>
      </c>
      <c r="S19">
        <v>834.24999999998897</v>
      </c>
      <c r="T19">
        <v>242</v>
      </c>
    </row>
    <row r="20" spans="1:20" x14ac:dyDescent="0.3">
      <c r="A20">
        <v>822.3</v>
      </c>
      <c r="B20">
        <v>239</v>
      </c>
      <c r="C20">
        <f t="shared" si="5"/>
        <v>243.3985613146852</v>
      </c>
      <c r="D20">
        <f t="shared" si="11"/>
        <v>406.9999441413392</v>
      </c>
      <c r="E20">
        <f t="shared" si="6"/>
        <v>-4.3985613146851961</v>
      </c>
      <c r="F20">
        <f t="shared" si="7"/>
        <v>3.8087625466078008E-4</v>
      </c>
      <c r="G20">
        <f t="shared" si="7"/>
        <v>2.3122460556530827E-34</v>
      </c>
      <c r="H20">
        <f t="shared" si="7"/>
        <v>2.0913361075557049E-67</v>
      </c>
      <c r="I20">
        <f t="shared" si="7"/>
        <v>0</v>
      </c>
      <c r="J20">
        <f t="shared" si="4"/>
        <v>0</v>
      </c>
      <c r="K20">
        <f t="shared" si="8"/>
        <v>3.8087625466078008E-4</v>
      </c>
      <c r="L20">
        <f t="shared" si="9"/>
        <v>-4.3989421909398567</v>
      </c>
      <c r="M20">
        <f t="shared" si="10"/>
        <v>19.350692399230748</v>
      </c>
      <c r="N20">
        <v>822.79999999999905</v>
      </c>
      <c r="O20">
        <v>243</v>
      </c>
      <c r="S20">
        <v>834.29999999998904</v>
      </c>
      <c r="T20">
        <v>216</v>
      </c>
    </row>
    <row r="21" spans="1:20" x14ac:dyDescent="0.3">
      <c r="A21">
        <v>822.35</v>
      </c>
      <c r="B21">
        <v>262</v>
      </c>
      <c r="C21">
        <f t="shared" si="5"/>
        <v>243.37959867621765</v>
      </c>
      <c r="D21">
        <f t="shared" si="11"/>
        <v>406.94994414133913</v>
      </c>
      <c r="E21">
        <f t="shared" si="6"/>
        <v>18.620401323782346</v>
      </c>
      <c r="F21">
        <f t="shared" si="7"/>
        <v>4.741082786599914E-4</v>
      </c>
      <c r="G21">
        <f t="shared" si="7"/>
        <v>3.9606582698675189E-34</v>
      </c>
      <c r="H21">
        <f t="shared" si="7"/>
        <v>5.5282135745142565E-67</v>
      </c>
      <c r="I21">
        <f t="shared" si="7"/>
        <v>0</v>
      </c>
      <c r="J21">
        <f t="shared" si="4"/>
        <v>0</v>
      </c>
      <c r="K21">
        <f t="shared" si="8"/>
        <v>4.741082786599914E-4</v>
      </c>
      <c r="L21">
        <f t="shared" si="9"/>
        <v>18.619927215503687</v>
      </c>
      <c r="M21">
        <f t="shared" si="10"/>
        <v>346.70168951065489</v>
      </c>
      <c r="N21">
        <v>822.849999999999</v>
      </c>
      <c r="O21">
        <v>252</v>
      </c>
      <c r="S21">
        <v>834.349999999989</v>
      </c>
      <c r="T21">
        <v>232</v>
      </c>
    </row>
    <row r="22" spans="1:20" x14ac:dyDescent="0.3">
      <c r="A22">
        <v>822.4</v>
      </c>
      <c r="B22">
        <v>251</v>
      </c>
      <c r="C22">
        <f t="shared" si="5"/>
        <v>243.36063603775017</v>
      </c>
      <c r="D22">
        <f t="shared" si="11"/>
        <v>406.89994414133918</v>
      </c>
      <c r="E22">
        <f t="shared" si="6"/>
        <v>7.6393639622498313</v>
      </c>
      <c r="F22">
        <f t="shared" si="7"/>
        <v>5.8911243694700021E-4</v>
      </c>
      <c r="G22">
        <f t="shared" si="7"/>
        <v>6.7719720788172693E-34</v>
      </c>
      <c r="H22">
        <f t="shared" si="7"/>
        <v>1.4568988296129003E-66</v>
      </c>
      <c r="I22">
        <f t="shared" si="7"/>
        <v>0</v>
      </c>
      <c r="J22">
        <f t="shared" si="4"/>
        <v>0</v>
      </c>
      <c r="K22">
        <f t="shared" si="8"/>
        <v>5.8911243694700021E-4</v>
      </c>
      <c r="L22">
        <f t="shared" si="9"/>
        <v>7.6387748498128847</v>
      </c>
      <c r="M22">
        <f t="shared" si="10"/>
        <v>58.350881206133856</v>
      </c>
      <c r="N22">
        <v>822.89999999999895</v>
      </c>
      <c r="O22">
        <v>253</v>
      </c>
      <c r="S22">
        <v>834.39999999998895</v>
      </c>
      <c r="T22">
        <v>251</v>
      </c>
    </row>
    <row r="23" spans="1:20" x14ac:dyDescent="0.3">
      <c r="A23">
        <v>822.45</v>
      </c>
      <c r="B23">
        <v>220</v>
      </c>
      <c r="C23">
        <f t="shared" si="5"/>
        <v>243.34167339928268</v>
      </c>
      <c r="D23">
        <f t="shared" si="11"/>
        <v>406.84994414133911</v>
      </c>
      <c r="E23">
        <f t="shared" si="6"/>
        <v>-23.341673399282683</v>
      </c>
      <c r="F23">
        <f t="shared" si="7"/>
        <v>7.3071135377919658E-4</v>
      </c>
      <c r="G23">
        <f t="shared" si="7"/>
        <v>1.1557859371751896E-33</v>
      </c>
      <c r="H23">
        <f t="shared" si="7"/>
        <v>3.8278735240510312E-66</v>
      </c>
      <c r="I23">
        <f t="shared" si="7"/>
        <v>0</v>
      </c>
      <c r="J23">
        <f t="shared" si="4"/>
        <v>0</v>
      </c>
      <c r="K23">
        <f t="shared" si="8"/>
        <v>7.3071135377919658E-4</v>
      </c>
      <c r="L23">
        <f t="shared" si="9"/>
        <v>-23.342404110636462</v>
      </c>
      <c r="M23">
        <f t="shared" si="10"/>
        <v>544.86782966425801</v>
      </c>
      <c r="N23">
        <v>822.94999999999902</v>
      </c>
      <c r="O23">
        <v>248</v>
      </c>
      <c r="S23">
        <v>834.44999999998902</v>
      </c>
      <c r="T23">
        <v>237</v>
      </c>
    </row>
    <row r="24" spans="1:20" x14ac:dyDescent="0.3">
      <c r="A24">
        <v>822.5</v>
      </c>
      <c r="B24">
        <v>247</v>
      </c>
      <c r="C24">
        <f t="shared" si="5"/>
        <v>243.3227107608152</v>
      </c>
      <c r="D24">
        <f t="shared" si="11"/>
        <v>406.79994414133915</v>
      </c>
      <c r="E24">
        <f t="shared" si="6"/>
        <v>3.6772892391848018</v>
      </c>
      <c r="F24">
        <f t="shared" si="7"/>
        <v>9.0473320764302974E-4</v>
      </c>
      <c r="G24">
        <f t="shared" si="7"/>
        <v>1.9690380745382624E-33</v>
      </c>
      <c r="H24">
        <f t="shared" si="7"/>
        <v>1.0026962010409461E-65</v>
      </c>
      <c r="I24">
        <f t="shared" si="7"/>
        <v>0</v>
      </c>
      <c r="J24">
        <f t="shared" si="4"/>
        <v>0</v>
      </c>
      <c r="K24">
        <f t="shared" si="8"/>
        <v>9.0473320764302974E-4</v>
      </c>
      <c r="L24">
        <f t="shared" si="9"/>
        <v>3.6763845059771589</v>
      </c>
      <c r="M24">
        <f t="shared" si="10"/>
        <v>13.515803035788919</v>
      </c>
      <c r="N24">
        <v>822.99999999999898</v>
      </c>
      <c r="O24">
        <v>224</v>
      </c>
      <c r="S24">
        <v>834.49999999998897</v>
      </c>
      <c r="T24">
        <v>244</v>
      </c>
    </row>
    <row r="25" spans="1:20" x14ac:dyDescent="0.3">
      <c r="A25">
        <v>822.54999999999905</v>
      </c>
      <c r="B25">
        <v>236</v>
      </c>
      <c r="C25">
        <f t="shared" si="5"/>
        <v>243.30374812234805</v>
      </c>
      <c r="D25">
        <f t="shared" si="11"/>
        <v>406.74994414134011</v>
      </c>
      <c r="E25">
        <f t="shared" si="6"/>
        <v>-7.303748122348054</v>
      </c>
      <c r="F25">
        <f t="shared" si="7"/>
        <v>1.1182070300887635E-3</v>
      </c>
      <c r="G25">
        <f t="shared" si="7"/>
        <v>3.3484612925642172E-33</v>
      </c>
      <c r="H25">
        <f t="shared" si="7"/>
        <v>2.6185734681621834E-65</v>
      </c>
      <c r="I25">
        <f t="shared" si="7"/>
        <v>0</v>
      </c>
      <c r="J25">
        <f t="shared" si="4"/>
        <v>0</v>
      </c>
      <c r="K25">
        <f t="shared" si="8"/>
        <v>1.1182070300887635E-3</v>
      </c>
      <c r="L25">
        <f t="shared" si="9"/>
        <v>-7.3048663293781431</v>
      </c>
      <c r="M25">
        <f t="shared" si="10"/>
        <v>53.361072090082509</v>
      </c>
      <c r="N25" s="4">
        <v>823.04999999999905</v>
      </c>
      <c r="O25" s="4">
        <v>269</v>
      </c>
      <c r="S25">
        <v>834.54999999998904</v>
      </c>
      <c r="T25">
        <v>243</v>
      </c>
    </row>
    <row r="26" spans="1:20" x14ac:dyDescent="0.3">
      <c r="A26">
        <v>822.599999999999</v>
      </c>
      <c r="B26">
        <v>217</v>
      </c>
      <c r="C26">
        <f t="shared" si="5"/>
        <v>243.28478548388057</v>
      </c>
      <c r="D26">
        <f t="shared" si="11"/>
        <v>406.69994414134015</v>
      </c>
      <c r="E26">
        <f t="shared" si="6"/>
        <v>-26.284785483880569</v>
      </c>
      <c r="F26">
        <f t="shared" si="7"/>
        <v>1.379592793412946E-3</v>
      </c>
      <c r="G26">
        <f t="shared" si="7"/>
        <v>5.6839586891006127E-33</v>
      </c>
      <c r="H26">
        <f t="shared" si="7"/>
        <v>6.8177922131218731E-65</v>
      </c>
      <c r="I26">
        <f t="shared" si="7"/>
        <v>0</v>
      </c>
      <c r="J26">
        <f t="shared" si="4"/>
        <v>0</v>
      </c>
      <c r="K26">
        <f t="shared" si="8"/>
        <v>1.379592793412946E-3</v>
      </c>
      <c r="L26">
        <f t="shared" si="9"/>
        <v>-26.286165076673981</v>
      </c>
      <c r="M26">
        <f t="shared" si="10"/>
        <v>690.96247443815491</v>
      </c>
      <c r="N26" s="4">
        <v>823.099999999999</v>
      </c>
      <c r="O26" s="4">
        <v>221</v>
      </c>
      <c r="S26">
        <v>834.599999999989</v>
      </c>
      <c r="T26">
        <v>233</v>
      </c>
    </row>
    <row r="27" spans="1:20" x14ac:dyDescent="0.3">
      <c r="A27">
        <v>822.64999999999895</v>
      </c>
      <c r="B27">
        <v>218</v>
      </c>
      <c r="C27">
        <f t="shared" si="5"/>
        <v>243.26582284541308</v>
      </c>
      <c r="D27">
        <f t="shared" si="11"/>
        <v>406.6499441413402</v>
      </c>
      <c r="E27">
        <f t="shared" si="6"/>
        <v>-25.265822845413084</v>
      </c>
      <c r="F27">
        <f t="shared" si="7"/>
        <v>1.6990518302532906E-3</v>
      </c>
      <c r="G27">
        <f t="shared" si="7"/>
        <v>9.6309915894151399E-33</v>
      </c>
      <c r="H27">
        <f t="shared" si="7"/>
        <v>1.7697273511417959E-64</v>
      </c>
      <c r="I27">
        <f t="shared" si="7"/>
        <v>0</v>
      </c>
      <c r="J27">
        <f t="shared" si="4"/>
        <v>0</v>
      </c>
      <c r="K27">
        <f t="shared" si="8"/>
        <v>1.6990518302532906E-3</v>
      </c>
      <c r="L27">
        <f t="shared" si="9"/>
        <v>-25.267521897243338</v>
      </c>
      <c r="M27">
        <f t="shared" si="10"/>
        <v>638.44766282767159</v>
      </c>
      <c r="N27" s="4">
        <v>823.14999999999895</v>
      </c>
      <c r="O27" s="4">
        <v>266</v>
      </c>
      <c r="S27">
        <v>834.64999999998804</v>
      </c>
      <c r="T27">
        <v>228</v>
      </c>
    </row>
    <row r="28" spans="1:20" x14ac:dyDescent="0.3">
      <c r="A28">
        <v>822.69999999999902</v>
      </c>
      <c r="B28">
        <v>234</v>
      </c>
      <c r="C28">
        <f t="shared" si="5"/>
        <v>243.2468602069456</v>
      </c>
      <c r="D28">
        <f t="shared" si="11"/>
        <v>406.59994414134013</v>
      </c>
      <c r="E28">
        <f t="shared" si="6"/>
        <v>-9.2468602069455983</v>
      </c>
      <c r="F28">
        <f t="shared" si="7"/>
        <v>2.0887638821478838E-3</v>
      </c>
      <c r="G28">
        <f t="shared" si="7"/>
        <v>1.6289417530480864E-32</v>
      </c>
      <c r="H28">
        <f t="shared" si="7"/>
        <v>4.5798638657276511E-64</v>
      </c>
      <c r="I28">
        <f t="shared" si="7"/>
        <v>0</v>
      </c>
      <c r="J28">
        <f t="shared" si="4"/>
        <v>0</v>
      </c>
      <c r="K28">
        <f t="shared" si="8"/>
        <v>2.0887638821478838E-3</v>
      </c>
      <c r="L28">
        <f t="shared" si="9"/>
        <v>-9.2489489708277457</v>
      </c>
      <c r="M28">
        <f t="shared" si="10"/>
        <v>85.543057064975613</v>
      </c>
      <c r="N28" s="4">
        <v>823.19999999999902</v>
      </c>
      <c r="O28" s="4">
        <v>249</v>
      </c>
      <c r="S28">
        <v>834.69999999998799</v>
      </c>
      <c r="T28">
        <v>247</v>
      </c>
    </row>
    <row r="29" spans="1:20" x14ac:dyDescent="0.3">
      <c r="A29">
        <v>822.74999999999898</v>
      </c>
      <c r="B29">
        <v>229</v>
      </c>
      <c r="C29">
        <f t="shared" si="5"/>
        <v>243.22789756847811</v>
      </c>
      <c r="D29">
        <f t="shared" si="11"/>
        <v>406.54994414134018</v>
      </c>
      <c r="E29">
        <f t="shared" si="6"/>
        <v>-14.227897568478113</v>
      </c>
      <c r="F29">
        <f t="shared" si="7"/>
        <v>2.5632979058660041E-3</v>
      </c>
      <c r="G29">
        <f t="shared" si="7"/>
        <v>2.7501385123393402E-32</v>
      </c>
      <c r="H29">
        <f t="shared" si="7"/>
        <v>1.1816323685814112E-63</v>
      </c>
      <c r="I29">
        <f t="shared" si="7"/>
        <v>0</v>
      </c>
      <c r="J29">
        <f t="shared" si="4"/>
        <v>0</v>
      </c>
      <c r="K29">
        <f t="shared" si="8"/>
        <v>2.5632979058660041E-3</v>
      </c>
      <c r="L29">
        <f t="shared" si="9"/>
        <v>-14.230460866383979</v>
      </c>
      <c r="M29">
        <f t="shared" si="10"/>
        <v>202.50601646968585</v>
      </c>
      <c r="N29" s="4">
        <v>823.24999999999898</v>
      </c>
      <c r="O29" s="4">
        <v>254</v>
      </c>
      <c r="S29">
        <v>834.74999999998795</v>
      </c>
      <c r="T29">
        <v>230</v>
      </c>
    </row>
    <row r="30" spans="1:20" x14ac:dyDescent="0.3">
      <c r="A30">
        <v>822.79999999999905</v>
      </c>
      <c r="B30">
        <v>243</v>
      </c>
      <c r="C30">
        <f t="shared" si="5"/>
        <v>243.20893493001057</v>
      </c>
      <c r="D30">
        <f t="shared" si="11"/>
        <v>406.49994414134011</v>
      </c>
      <c r="E30">
        <f t="shared" si="6"/>
        <v>-0.20893493001057095</v>
      </c>
      <c r="F30">
        <f t="shared" si="7"/>
        <v>3.1400446798538332E-3</v>
      </c>
      <c r="G30">
        <f t="shared" si="7"/>
        <v>4.6346617256308177E-32</v>
      </c>
      <c r="H30">
        <f t="shared" si="7"/>
        <v>3.0394555282506641E-63</v>
      </c>
      <c r="I30">
        <f t="shared" si="7"/>
        <v>0</v>
      </c>
      <c r="J30">
        <f t="shared" ref="J30:J77" si="12">J$7*EXP(-(($D30-J$8)^2)/(2*J$9^2))</f>
        <v>0</v>
      </c>
      <c r="K30">
        <f t="shared" si="8"/>
        <v>3.1400446798538332E-3</v>
      </c>
      <c r="L30">
        <f t="shared" si="9"/>
        <v>-0.21207497469042477</v>
      </c>
      <c r="M30">
        <f t="shared" si="10"/>
        <v>4.4975794889944305E-2</v>
      </c>
      <c r="N30" s="4">
        <v>823.29999999999905</v>
      </c>
      <c r="O30" s="4">
        <v>233</v>
      </c>
      <c r="S30">
        <v>834.79999999998802</v>
      </c>
      <c r="T30">
        <v>250</v>
      </c>
    </row>
    <row r="31" spans="1:20" x14ac:dyDescent="0.3">
      <c r="A31">
        <v>822.849999999999</v>
      </c>
      <c r="B31">
        <v>252</v>
      </c>
      <c r="C31">
        <f t="shared" si="5"/>
        <v>243.18997229154314</v>
      </c>
      <c r="D31">
        <f t="shared" si="11"/>
        <v>406.44994414134015</v>
      </c>
      <c r="E31">
        <f t="shared" si="6"/>
        <v>8.8100277084568575</v>
      </c>
      <c r="F31">
        <f t="shared" si="7"/>
        <v>3.8397202507721205E-3</v>
      </c>
      <c r="G31">
        <f t="shared" si="7"/>
        <v>7.7964334440899168E-32</v>
      </c>
      <c r="H31">
        <f t="shared" si="7"/>
        <v>7.7945816681543603E-63</v>
      </c>
      <c r="I31">
        <f t="shared" si="7"/>
        <v>0</v>
      </c>
      <c r="J31">
        <f t="shared" si="12"/>
        <v>0</v>
      </c>
      <c r="K31">
        <f t="shared" si="8"/>
        <v>3.8397202507721205E-3</v>
      </c>
      <c r="L31">
        <f t="shared" si="9"/>
        <v>8.8061879882060854</v>
      </c>
      <c r="M31">
        <f t="shared" si="10"/>
        <v>77.548946883625135</v>
      </c>
      <c r="N31" s="4">
        <v>823.349999999999</v>
      </c>
      <c r="O31" s="4">
        <v>254</v>
      </c>
      <c r="S31">
        <v>834.84999999998797</v>
      </c>
      <c r="T31">
        <v>257</v>
      </c>
    </row>
    <row r="32" spans="1:20" x14ac:dyDescent="0.3">
      <c r="A32">
        <v>822.89999999999895</v>
      </c>
      <c r="B32">
        <v>253</v>
      </c>
      <c r="C32">
        <f t="shared" si="5"/>
        <v>243.17100965307566</v>
      </c>
      <c r="D32">
        <f t="shared" si="11"/>
        <v>406.3999441413402</v>
      </c>
      <c r="E32">
        <f t="shared" si="6"/>
        <v>9.8289903469243427</v>
      </c>
      <c r="F32">
        <f t="shared" si="7"/>
        <v>4.6869503438103609E-3</v>
      </c>
      <c r="G32">
        <f t="shared" si="7"/>
        <v>1.3091468681710085E-31</v>
      </c>
      <c r="H32">
        <f t="shared" si="7"/>
        <v>1.9928446001888212E-62</v>
      </c>
      <c r="I32">
        <f t="shared" si="7"/>
        <v>0</v>
      </c>
      <c r="J32">
        <f t="shared" si="12"/>
        <v>0</v>
      </c>
      <c r="K32">
        <f t="shared" si="8"/>
        <v>4.6869503438103609E-3</v>
      </c>
      <c r="L32">
        <f t="shared" si="9"/>
        <v>9.8243033965805324</v>
      </c>
      <c r="M32">
        <f t="shared" si="10"/>
        <v>96.516937228063782</v>
      </c>
      <c r="N32" s="4">
        <v>823.39999999999895</v>
      </c>
      <c r="O32" s="4">
        <v>248</v>
      </c>
      <c r="S32">
        <v>834.89999999998804</v>
      </c>
      <c r="T32">
        <v>210</v>
      </c>
    </row>
    <row r="33" spans="1:20" x14ac:dyDescent="0.3">
      <c r="A33">
        <v>822.94999999999902</v>
      </c>
      <c r="B33">
        <v>248</v>
      </c>
      <c r="C33">
        <f t="shared" si="5"/>
        <v>243.15204701460812</v>
      </c>
      <c r="D33">
        <f t="shared" si="11"/>
        <v>406.34994414134013</v>
      </c>
      <c r="E33">
        <f t="shared" si="6"/>
        <v>4.8479529853918848</v>
      </c>
      <c r="F33">
        <f t="shared" si="7"/>
        <v>5.7109470303663024E-3</v>
      </c>
      <c r="G33">
        <f t="shared" si="7"/>
        <v>2.1942960804309296E-31</v>
      </c>
      <c r="H33">
        <f t="shared" si="7"/>
        <v>5.0796952814210645E-62</v>
      </c>
      <c r="I33">
        <f t="shared" si="7"/>
        <v>0</v>
      </c>
      <c r="J33">
        <f t="shared" si="12"/>
        <v>0</v>
      </c>
      <c r="K33">
        <f t="shared" si="8"/>
        <v>5.7109470303663024E-3</v>
      </c>
      <c r="L33">
        <f t="shared" si="9"/>
        <v>4.8422420383615181</v>
      </c>
      <c r="M33">
        <f t="shared" si="10"/>
        <v>23.447307958075509</v>
      </c>
      <c r="N33" s="4">
        <v>823.44999999999902</v>
      </c>
      <c r="O33" s="4">
        <v>269</v>
      </c>
      <c r="S33">
        <v>834.94999999998799</v>
      </c>
      <c r="T33">
        <v>234</v>
      </c>
    </row>
    <row r="34" spans="1:20" x14ac:dyDescent="0.3">
      <c r="A34">
        <v>822.99999999999898</v>
      </c>
      <c r="B34">
        <v>224</v>
      </c>
      <c r="C34">
        <f t="shared" si="5"/>
        <v>243.13308437614063</v>
      </c>
      <c r="D34">
        <f t="shared" si="11"/>
        <v>406.29994414134018</v>
      </c>
      <c r="E34">
        <f t="shared" si="6"/>
        <v>-19.13308437614063</v>
      </c>
      <c r="F34">
        <f t="shared" si="7"/>
        <v>6.9462902017592126E-3</v>
      </c>
      <c r="G34">
        <f t="shared" si="7"/>
        <v>3.6712718516922709E-31</v>
      </c>
      <c r="H34">
        <f t="shared" si="7"/>
        <v>1.2908788683641743E-61</v>
      </c>
      <c r="I34">
        <f t="shared" si="7"/>
        <v>0</v>
      </c>
      <c r="J34">
        <f t="shared" si="12"/>
        <v>0</v>
      </c>
      <c r="K34">
        <f t="shared" si="8"/>
        <v>6.9462902017592126E-3</v>
      </c>
      <c r="L34">
        <f t="shared" si="9"/>
        <v>-19.14003066634239</v>
      </c>
      <c r="M34">
        <f t="shared" si="10"/>
        <v>366.34077390852713</v>
      </c>
      <c r="N34" s="4">
        <v>823.49999999999898</v>
      </c>
      <c r="O34" s="4">
        <v>244</v>
      </c>
      <c r="S34">
        <v>834.99999999998795</v>
      </c>
      <c r="T34">
        <v>232</v>
      </c>
    </row>
    <row r="35" spans="1:20" x14ac:dyDescent="0.3">
      <c r="A35">
        <v>823.04999999999905</v>
      </c>
      <c r="B35">
        <v>269</v>
      </c>
      <c r="C35">
        <f t="shared" si="5"/>
        <v>243.11412173767314</v>
      </c>
      <c r="D35">
        <f t="shared" si="11"/>
        <v>406.24994414134011</v>
      </c>
      <c r="E35">
        <f t="shared" si="6"/>
        <v>25.885878262326855</v>
      </c>
      <c r="F35">
        <f t="shared" si="7"/>
        <v>8.4338277346089913E-3</v>
      </c>
      <c r="G35">
        <f t="shared" si="7"/>
        <v>6.1312965579022832E-31</v>
      </c>
      <c r="H35">
        <f t="shared" si="7"/>
        <v>3.2705208809300216E-61</v>
      </c>
      <c r="I35">
        <f t="shared" si="7"/>
        <v>0</v>
      </c>
      <c r="J35">
        <f t="shared" si="12"/>
        <v>0</v>
      </c>
      <c r="K35">
        <f t="shared" si="8"/>
        <v>8.4338277346089913E-3</v>
      </c>
      <c r="L35">
        <f t="shared" si="9"/>
        <v>25.877444434592245</v>
      </c>
      <c r="M35">
        <f t="shared" si="10"/>
        <v>669.6421304654092</v>
      </c>
      <c r="N35" s="4">
        <v>833.99999999998897</v>
      </c>
      <c r="O35" s="4">
        <v>284</v>
      </c>
      <c r="S35">
        <v>843.59999999998001</v>
      </c>
      <c r="T35">
        <v>234</v>
      </c>
    </row>
    <row r="36" spans="1:20" x14ac:dyDescent="0.3">
      <c r="A36">
        <v>823.099999999999</v>
      </c>
      <c r="B36">
        <v>221</v>
      </c>
      <c r="C36">
        <f t="shared" si="5"/>
        <v>243.09515909920566</v>
      </c>
      <c r="D36">
        <f t="shared" si="11"/>
        <v>406.19994414134015</v>
      </c>
      <c r="E36">
        <f t="shared" si="6"/>
        <v>-22.095159099205659</v>
      </c>
      <c r="F36">
        <f t="shared" si="7"/>
        <v>1.0221709646730321E-2</v>
      </c>
      <c r="G36">
        <f t="shared" si="7"/>
        <v>1.0221215891425097E-30</v>
      </c>
      <c r="H36">
        <f t="shared" si="7"/>
        <v>8.2609875028661949E-61</v>
      </c>
      <c r="I36">
        <f t="shared" si="7"/>
        <v>0</v>
      </c>
      <c r="J36">
        <f t="shared" si="12"/>
        <v>0</v>
      </c>
      <c r="K36">
        <f t="shared" si="8"/>
        <v>1.0221709646730321E-2</v>
      </c>
      <c r="L36">
        <f t="shared" si="9"/>
        <v>-22.105380808852392</v>
      </c>
      <c r="M36">
        <f t="shared" si="10"/>
        <v>488.64786070437964</v>
      </c>
      <c r="N36" s="4">
        <v>834.04999999998904</v>
      </c>
      <c r="O36" s="4">
        <v>232</v>
      </c>
      <c r="S36">
        <v>843.64999999997997</v>
      </c>
      <c r="T36">
        <v>203</v>
      </c>
    </row>
    <row r="37" spans="1:20" x14ac:dyDescent="0.3">
      <c r="A37">
        <v>823.14999999999895</v>
      </c>
      <c r="B37">
        <v>266</v>
      </c>
      <c r="C37">
        <f t="shared" si="5"/>
        <v>243.07619646073817</v>
      </c>
      <c r="D37">
        <f t="shared" si="11"/>
        <v>406.1499441413402</v>
      </c>
      <c r="E37">
        <f t="shared" si="6"/>
        <v>22.923803539261826</v>
      </c>
      <c r="F37">
        <f t="shared" si="7"/>
        <v>1.2366573024015148E-2</v>
      </c>
      <c r="G37">
        <f t="shared" si="7"/>
        <v>1.7008548837997232E-30</v>
      </c>
      <c r="H37">
        <f t="shared" si="7"/>
        <v>2.0803222217222226E-60</v>
      </c>
      <c r="I37">
        <f t="shared" si="7"/>
        <v>0</v>
      </c>
      <c r="J37">
        <f t="shared" si="12"/>
        <v>0</v>
      </c>
      <c r="K37">
        <f t="shared" si="8"/>
        <v>1.2366573024015148E-2</v>
      </c>
      <c r="L37">
        <f t="shared" si="9"/>
        <v>22.911436966237812</v>
      </c>
      <c r="M37">
        <f t="shared" si="10"/>
        <v>524.93394385788849</v>
      </c>
      <c r="N37" s="4">
        <v>834.099999999989</v>
      </c>
      <c r="O37" s="4">
        <v>221</v>
      </c>
      <c r="S37">
        <v>843.69999999998004</v>
      </c>
      <c r="T37">
        <v>213</v>
      </c>
    </row>
    <row r="38" spans="1:20" x14ac:dyDescent="0.3">
      <c r="A38">
        <v>823.19999999999902</v>
      </c>
      <c r="B38">
        <v>249</v>
      </c>
      <c r="C38">
        <f t="shared" si="5"/>
        <v>243.05723382227069</v>
      </c>
      <c r="D38">
        <f t="shared" si="11"/>
        <v>406.09994414134013</v>
      </c>
      <c r="E38">
        <f t="shared" si="6"/>
        <v>5.942766177729311</v>
      </c>
      <c r="F38">
        <f t="shared" si="7"/>
        <v>1.4934896036890461E-2</v>
      </c>
      <c r="G38">
        <f t="shared" si="7"/>
        <v>2.8251819452074741E-30</v>
      </c>
      <c r="H38">
        <f t="shared" si="7"/>
        <v>5.2229137648131918E-60</v>
      </c>
      <c r="I38">
        <f t="shared" si="7"/>
        <v>0</v>
      </c>
      <c r="J38">
        <f t="shared" si="12"/>
        <v>0</v>
      </c>
      <c r="K38">
        <f t="shared" si="8"/>
        <v>1.4934896036890461E-2</v>
      </c>
      <c r="L38">
        <f t="shared" si="9"/>
        <v>5.9278312816924208</v>
      </c>
      <c r="M38">
        <f t="shared" si="10"/>
        <v>35.139183704211206</v>
      </c>
      <c r="N38" s="4">
        <v>834.14999999998895</v>
      </c>
      <c r="O38" s="4">
        <v>228</v>
      </c>
      <c r="S38">
        <v>843.74999999997999</v>
      </c>
      <c r="T38">
        <v>213</v>
      </c>
    </row>
    <row r="39" spans="1:20" x14ac:dyDescent="0.3">
      <c r="A39">
        <v>823.24999999999898</v>
      </c>
      <c r="B39">
        <v>254</v>
      </c>
      <c r="C39">
        <f t="shared" si="5"/>
        <v>243.0382711838032</v>
      </c>
      <c r="D39">
        <f t="shared" si="11"/>
        <v>406.04994414134018</v>
      </c>
      <c r="E39">
        <f t="shared" si="6"/>
        <v>10.961728816196796</v>
      </c>
      <c r="F39">
        <f t="shared" si="7"/>
        <v>1.8004540945182224E-2</v>
      </c>
      <c r="G39">
        <f t="shared" si="7"/>
        <v>4.6842497668680858E-30</v>
      </c>
      <c r="H39">
        <f t="shared" si="7"/>
        <v>1.3073103710715177E-59</v>
      </c>
      <c r="I39">
        <f t="shared" si="7"/>
        <v>0</v>
      </c>
      <c r="J39">
        <f t="shared" si="12"/>
        <v>0</v>
      </c>
      <c r="K39">
        <f t="shared" si="8"/>
        <v>1.8004540945182224E-2</v>
      </c>
      <c r="L39">
        <f t="shared" si="9"/>
        <v>10.943724275251615</v>
      </c>
      <c r="M39">
        <f t="shared" si="10"/>
        <v>119.76510101273148</v>
      </c>
      <c r="N39" s="4">
        <v>834.19999999998902</v>
      </c>
      <c r="O39" s="4">
        <v>261</v>
      </c>
      <c r="S39">
        <v>843.79999999997995</v>
      </c>
      <c r="T39">
        <v>250</v>
      </c>
    </row>
    <row r="40" spans="1:20" x14ac:dyDescent="0.3">
      <c r="A40">
        <v>823.29999999999905</v>
      </c>
      <c r="B40">
        <v>233</v>
      </c>
      <c r="C40">
        <f t="shared" si="5"/>
        <v>243.01930854533566</v>
      </c>
      <c r="D40">
        <f t="shared" si="11"/>
        <v>405.99994414134011</v>
      </c>
      <c r="E40">
        <f t="shared" si="6"/>
        <v>-10.019308545335662</v>
      </c>
      <c r="F40">
        <f t="shared" si="7"/>
        <v>2.1666507593390179E-2</v>
      </c>
      <c r="G40">
        <f t="shared" si="7"/>
        <v>7.7526133807987983E-30</v>
      </c>
      <c r="H40">
        <f t="shared" si="7"/>
        <v>3.2623320431270119E-59</v>
      </c>
      <c r="I40">
        <f t="shared" si="7"/>
        <v>0</v>
      </c>
      <c r="J40">
        <f t="shared" si="12"/>
        <v>0</v>
      </c>
      <c r="K40">
        <f t="shared" si="8"/>
        <v>2.1666507593390179E-2</v>
      </c>
      <c r="L40">
        <f t="shared" si="9"/>
        <v>-10.040975052929053</v>
      </c>
      <c r="M40">
        <f t="shared" si="10"/>
        <v>100.8211800135436</v>
      </c>
      <c r="N40" s="4">
        <v>834.24999999998897</v>
      </c>
      <c r="O40" s="4">
        <v>242</v>
      </c>
      <c r="S40">
        <v>843.84999999998001</v>
      </c>
      <c r="T40">
        <v>216</v>
      </c>
    </row>
    <row r="41" spans="1:20" x14ac:dyDescent="0.3">
      <c r="A41">
        <v>823.349999999999</v>
      </c>
      <c r="B41">
        <v>254</v>
      </c>
      <c r="C41">
        <f t="shared" si="5"/>
        <v>243.00034590686818</v>
      </c>
      <c r="D41">
        <f t="shared" si="11"/>
        <v>405.94994414134015</v>
      </c>
      <c r="E41">
        <f t="shared" si="6"/>
        <v>10.999654093131824</v>
      </c>
      <c r="F41">
        <f t="shared" si="7"/>
        <v>2.6026920500809545E-2</v>
      </c>
      <c r="G41">
        <f t="shared" si="7"/>
        <v>1.2807685950078669E-29</v>
      </c>
      <c r="H41">
        <f t="shared" si="7"/>
        <v>8.1163584940944965E-59</v>
      </c>
      <c r="I41">
        <f t="shared" si="7"/>
        <v>0</v>
      </c>
      <c r="J41">
        <f t="shared" si="12"/>
        <v>0</v>
      </c>
      <c r="K41">
        <f t="shared" si="8"/>
        <v>2.6026920500809545E-2</v>
      </c>
      <c r="L41">
        <f t="shared" si="9"/>
        <v>10.973627172631014</v>
      </c>
      <c r="M41">
        <f t="shared" si="10"/>
        <v>120.42049332390575</v>
      </c>
      <c r="N41" s="4">
        <v>834.29999999998904</v>
      </c>
      <c r="O41" s="4">
        <v>216</v>
      </c>
      <c r="S41">
        <v>843.89999999997997</v>
      </c>
      <c r="T41">
        <v>241</v>
      </c>
    </row>
    <row r="42" spans="1:20" x14ac:dyDescent="0.3">
      <c r="A42">
        <v>823.39999999999895</v>
      </c>
      <c r="B42">
        <v>248</v>
      </c>
      <c r="C42">
        <f t="shared" si="5"/>
        <v>242.98138326840075</v>
      </c>
      <c r="D42">
        <f t="shared" si="11"/>
        <v>405.8999441413402</v>
      </c>
      <c r="E42">
        <f t="shared" si="6"/>
        <v>5.018616731599252</v>
      </c>
      <c r="F42">
        <f t="shared" si="7"/>
        <v>3.1209274225284397E-2</v>
      </c>
      <c r="G42">
        <f t="shared" si="7"/>
        <v>2.1120669192548217E-29</v>
      </c>
      <c r="H42">
        <f t="shared" si="7"/>
        <v>2.0131581093097565E-58</v>
      </c>
      <c r="I42">
        <f t="shared" si="7"/>
        <v>0</v>
      </c>
      <c r="J42">
        <f t="shared" si="12"/>
        <v>0</v>
      </c>
      <c r="K42">
        <f t="shared" si="8"/>
        <v>3.1209274225284397E-2</v>
      </c>
      <c r="L42">
        <f t="shared" si="9"/>
        <v>4.9874074573739673</v>
      </c>
      <c r="M42">
        <f t="shared" si="10"/>
        <v>24.874233145869461</v>
      </c>
      <c r="N42" s="4">
        <v>834.349999999989</v>
      </c>
      <c r="O42" s="4">
        <v>232</v>
      </c>
      <c r="S42">
        <v>843.94999999998004</v>
      </c>
      <c r="T42">
        <v>222</v>
      </c>
    </row>
    <row r="43" spans="1:20" x14ac:dyDescent="0.3">
      <c r="A43">
        <v>823.44999999999902</v>
      </c>
      <c r="B43">
        <v>269</v>
      </c>
      <c r="C43">
        <f t="shared" si="5"/>
        <v>242.96242062993321</v>
      </c>
      <c r="D43">
        <f t="shared" si="11"/>
        <v>405.84994414134013</v>
      </c>
      <c r="E43">
        <f t="shared" si="6"/>
        <v>26.037579370066794</v>
      </c>
      <c r="F43">
        <f t="shared" si="7"/>
        <v>3.7356963190667371E-2</v>
      </c>
      <c r="G43">
        <f t="shared" si="7"/>
        <v>3.4766353339508953E-29</v>
      </c>
      <c r="H43">
        <f t="shared" si="7"/>
        <v>4.9782666218982722E-58</v>
      </c>
      <c r="I43">
        <f t="shared" si="7"/>
        <v>0</v>
      </c>
      <c r="J43">
        <f t="shared" si="12"/>
        <v>0</v>
      </c>
      <c r="K43">
        <f t="shared" si="8"/>
        <v>3.7356963190667371E-2</v>
      </c>
      <c r="L43">
        <f t="shared" si="9"/>
        <v>26.000222406876127</v>
      </c>
      <c r="M43">
        <f t="shared" si="10"/>
        <v>676.01156520702341</v>
      </c>
      <c r="N43" s="4">
        <v>834.39999999998895</v>
      </c>
      <c r="O43" s="4">
        <v>251</v>
      </c>
      <c r="S43">
        <v>843.99999999997999</v>
      </c>
      <c r="T43">
        <v>224</v>
      </c>
    </row>
    <row r="44" spans="1:20" x14ac:dyDescent="0.3">
      <c r="A44">
        <v>823.49999999999898</v>
      </c>
      <c r="B44">
        <v>244</v>
      </c>
      <c r="C44">
        <f t="shared" si="5"/>
        <v>242.94345799146572</v>
      </c>
      <c r="D44">
        <f t="shared" si="11"/>
        <v>405.79994414134018</v>
      </c>
      <c r="E44">
        <f t="shared" si="6"/>
        <v>1.0565420085342794</v>
      </c>
      <c r="F44">
        <f t="shared" si="7"/>
        <v>4.4636123578432246E-2</v>
      </c>
      <c r="G44">
        <f t="shared" si="7"/>
        <v>5.7124849111296556E-29</v>
      </c>
      <c r="H44">
        <f t="shared" si="7"/>
        <v>1.2273319056044763E-57</v>
      </c>
      <c r="I44">
        <f t="shared" si="7"/>
        <v>0</v>
      </c>
      <c r="J44">
        <f t="shared" si="12"/>
        <v>0</v>
      </c>
      <c r="K44">
        <f t="shared" si="8"/>
        <v>4.4636123578432246E-2</v>
      </c>
      <c r="L44">
        <f t="shared" si="9"/>
        <v>1.0119058849558471</v>
      </c>
      <c r="M44">
        <f t="shared" si="10"/>
        <v>1.0239535200082761</v>
      </c>
      <c r="N44" s="4">
        <v>834.44999999998902</v>
      </c>
      <c r="O44" s="4">
        <v>237</v>
      </c>
      <c r="S44">
        <v>844.04999999997995</v>
      </c>
      <c r="T44">
        <v>205</v>
      </c>
    </row>
    <row r="45" spans="1:20" x14ac:dyDescent="0.3">
      <c r="A45">
        <v>823.54999999999905</v>
      </c>
      <c r="B45">
        <v>241</v>
      </c>
      <c r="C45">
        <f t="shared" si="5"/>
        <v>242.92449535299824</v>
      </c>
      <c r="D45">
        <f t="shared" si="11"/>
        <v>405.74994414134011</v>
      </c>
      <c r="E45">
        <f t="shared" si="6"/>
        <v>-1.9244953529982354</v>
      </c>
      <c r="F45">
        <f t="shared" si="7"/>
        <v>5.3238816147405665E-2</v>
      </c>
      <c r="G45">
        <f t="shared" si="7"/>
        <v>9.3692634983337386E-29</v>
      </c>
      <c r="H45">
        <f t="shared" si="7"/>
        <v>3.0166817789065631E-57</v>
      </c>
      <c r="I45">
        <f t="shared" si="7"/>
        <v>0</v>
      </c>
      <c r="J45">
        <f t="shared" si="12"/>
        <v>0</v>
      </c>
      <c r="K45">
        <f t="shared" si="8"/>
        <v>5.3238816147405665E-2</v>
      </c>
      <c r="L45">
        <f t="shared" si="9"/>
        <v>-1.9777341691456409</v>
      </c>
      <c r="M45">
        <f t="shared" si="10"/>
        <v>3.9114324438061985</v>
      </c>
      <c r="N45" s="4">
        <v>834.49999999998897</v>
      </c>
      <c r="O45" s="4">
        <v>244</v>
      </c>
      <c r="S45">
        <v>844.09999999998001</v>
      </c>
      <c r="T45">
        <v>222</v>
      </c>
    </row>
    <row r="46" spans="1:20" x14ac:dyDescent="0.3">
      <c r="A46">
        <v>823.599999999999</v>
      </c>
      <c r="B46">
        <v>234</v>
      </c>
      <c r="C46">
        <f t="shared" si="5"/>
        <v>242.90553271453075</v>
      </c>
      <c r="D46">
        <f t="shared" si="11"/>
        <v>405.69994414134015</v>
      </c>
      <c r="E46">
        <f t="shared" si="6"/>
        <v>-8.9055327145307501</v>
      </c>
      <c r="F46">
        <f t="shared" si="7"/>
        <v>6.3386579910117036E-2</v>
      </c>
      <c r="G46">
        <f t="shared" si="7"/>
        <v>1.5339114918969001E-28</v>
      </c>
      <c r="H46">
        <f t="shared" si="7"/>
        <v>7.3923169643943944E-57</v>
      </c>
      <c r="I46">
        <f t="shared" si="7"/>
        <v>0</v>
      </c>
      <c r="J46">
        <f t="shared" si="12"/>
        <v>0</v>
      </c>
      <c r="K46">
        <f t="shared" si="8"/>
        <v>6.3386579910117036E-2</v>
      </c>
      <c r="L46">
        <f t="shared" si="9"/>
        <v>-8.9689192944408678</v>
      </c>
      <c r="M46">
        <f t="shared" si="10"/>
        <v>80.44151331019367</v>
      </c>
      <c r="N46" s="4">
        <v>834.54999999998904</v>
      </c>
      <c r="O46" s="4">
        <v>243</v>
      </c>
      <c r="S46">
        <v>844.14999999997997</v>
      </c>
      <c r="T46">
        <v>193</v>
      </c>
    </row>
    <row r="47" spans="1:20" x14ac:dyDescent="0.3">
      <c r="A47">
        <v>823.64999999999804</v>
      </c>
      <c r="B47">
        <v>247</v>
      </c>
      <c r="C47">
        <f t="shared" si="5"/>
        <v>242.88657007606361</v>
      </c>
      <c r="D47">
        <f t="shared" si="11"/>
        <v>405.64994414134111</v>
      </c>
      <c r="E47">
        <f t="shared" si="6"/>
        <v>4.1134299239363941</v>
      </c>
      <c r="F47">
        <f t="shared" si="7"/>
        <v>7.5334387403929282E-2</v>
      </c>
      <c r="G47">
        <f t="shared" si="7"/>
        <v>2.5067418412499923E-28</v>
      </c>
      <c r="H47">
        <f t="shared" si="7"/>
        <v>1.8059896795139935E-56</v>
      </c>
      <c r="I47">
        <f t="shared" si="7"/>
        <v>0</v>
      </c>
      <c r="J47">
        <f t="shared" si="12"/>
        <v>0</v>
      </c>
      <c r="K47">
        <f t="shared" si="8"/>
        <v>7.5334387403929282E-2</v>
      </c>
      <c r="L47">
        <f t="shared" si="9"/>
        <v>4.0380955365324649</v>
      </c>
      <c r="M47">
        <f t="shared" si="10"/>
        <v>16.306215562163416</v>
      </c>
      <c r="N47" s="4">
        <v>834.599999999989</v>
      </c>
      <c r="O47" s="4">
        <v>233</v>
      </c>
      <c r="S47">
        <v>844.19999999998004</v>
      </c>
      <c r="T47">
        <v>234</v>
      </c>
    </row>
    <row r="48" spans="1:20" x14ac:dyDescent="0.3">
      <c r="A48">
        <v>823.699999999998</v>
      </c>
      <c r="B48">
        <v>249</v>
      </c>
      <c r="C48">
        <f t="shared" si="5"/>
        <v>242.86760743759612</v>
      </c>
      <c r="D48">
        <f t="shared" si="11"/>
        <v>405.59994414134115</v>
      </c>
      <c r="E48">
        <f t="shared" si="6"/>
        <v>6.1323925624038793</v>
      </c>
      <c r="F48">
        <f t="shared" si="7"/>
        <v>8.9375032784389505E-2</v>
      </c>
      <c r="G48">
        <f t="shared" si="7"/>
        <v>4.0891531839446059E-28</v>
      </c>
      <c r="H48">
        <f t="shared" si="7"/>
        <v>4.3987932744291744E-56</v>
      </c>
      <c r="I48">
        <f t="shared" si="7"/>
        <v>0</v>
      </c>
      <c r="J48">
        <f t="shared" si="12"/>
        <v>0</v>
      </c>
      <c r="K48">
        <f t="shared" si="8"/>
        <v>8.9375032784389505E-2</v>
      </c>
      <c r="L48">
        <f t="shared" si="9"/>
        <v>6.0430175296194895</v>
      </c>
      <c r="M48">
        <f t="shared" si="10"/>
        <v>36.51806086328844</v>
      </c>
      <c r="N48" s="4">
        <v>834.64999999998804</v>
      </c>
      <c r="O48" s="4">
        <v>228</v>
      </c>
      <c r="S48">
        <v>844.24999999997999</v>
      </c>
      <c r="T48">
        <v>239</v>
      </c>
    </row>
    <row r="49" spans="1:20" x14ac:dyDescent="0.3">
      <c r="A49">
        <v>823.74999999999795</v>
      </c>
      <c r="B49">
        <v>293</v>
      </c>
      <c r="C49">
        <f t="shared" si="5"/>
        <v>242.84864479912864</v>
      </c>
      <c r="D49">
        <f t="shared" si="11"/>
        <v>405.5499441413412</v>
      </c>
      <c r="E49">
        <f t="shared" si="6"/>
        <v>50.151355200871365</v>
      </c>
      <c r="F49">
        <f t="shared" si="7"/>
        <v>0.10584398406205087</v>
      </c>
      <c r="G49">
        <f t="shared" si="7"/>
        <v>6.6584265104814981E-28</v>
      </c>
      <c r="H49">
        <f t="shared" si="7"/>
        <v>1.068157870057772E-55</v>
      </c>
      <c r="I49">
        <f t="shared" si="7"/>
        <v>0</v>
      </c>
      <c r="J49">
        <f t="shared" si="12"/>
        <v>0</v>
      </c>
      <c r="K49">
        <f t="shared" si="8"/>
        <v>0.10584398406205087</v>
      </c>
      <c r="L49">
        <f t="shared" si="9"/>
        <v>50.045511216809317</v>
      </c>
      <c r="M49">
        <f t="shared" si="10"/>
        <v>2504.553192951787</v>
      </c>
      <c r="N49" s="4">
        <v>834.69999999998799</v>
      </c>
      <c r="O49" s="4">
        <v>247</v>
      </c>
      <c r="S49">
        <v>844.29999999997995</v>
      </c>
      <c r="T49">
        <v>233</v>
      </c>
    </row>
    <row r="50" spans="1:20" x14ac:dyDescent="0.3">
      <c r="A50">
        <v>823.79999999999802</v>
      </c>
      <c r="B50">
        <v>238</v>
      </c>
      <c r="C50">
        <f t="shared" si="5"/>
        <v>242.82968216066115</v>
      </c>
      <c r="D50">
        <f t="shared" si="11"/>
        <v>405.49994414134113</v>
      </c>
      <c r="E50">
        <f t="shared" si="6"/>
        <v>-4.8296821606611502</v>
      </c>
      <c r="F50">
        <f t="shared" si="7"/>
        <v>0.12512473044163949</v>
      </c>
      <c r="G50">
        <f t="shared" si="7"/>
        <v>1.0822417964053345E-27</v>
      </c>
      <c r="H50">
        <f t="shared" si="7"/>
        <v>2.5859548685686511E-55</v>
      </c>
      <c r="I50">
        <f t="shared" si="7"/>
        <v>0</v>
      </c>
      <c r="J50">
        <f t="shared" si="12"/>
        <v>0</v>
      </c>
      <c r="K50">
        <f t="shared" si="8"/>
        <v>0.12512473044163949</v>
      </c>
      <c r="L50">
        <f t="shared" si="9"/>
        <v>-4.9548068911027894</v>
      </c>
      <c r="M50">
        <f t="shared" si="10"/>
        <v>24.550111328119687</v>
      </c>
      <c r="N50" s="4">
        <v>834.74999999998795</v>
      </c>
      <c r="O50" s="4">
        <v>230</v>
      </c>
      <c r="S50">
        <v>844.34999999998001</v>
      </c>
      <c r="T50">
        <v>218</v>
      </c>
    </row>
    <row r="51" spans="1:20" x14ac:dyDescent="0.3">
      <c r="A51">
        <v>823.84999999999798</v>
      </c>
      <c r="B51">
        <v>257</v>
      </c>
      <c r="C51">
        <f t="shared" si="5"/>
        <v>242.81071952219366</v>
      </c>
      <c r="D51">
        <f t="shared" si="11"/>
        <v>405.44994414134118</v>
      </c>
      <c r="E51">
        <f t="shared" si="6"/>
        <v>14.189280477806335</v>
      </c>
      <c r="F51">
        <f t="shared" si="7"/>
        <v>0.14765465479567236</v>
      </c>
      <c r="G51">
        <f t="shared" si="7"/>
        <v>1.7558663464330757E-27</v>
      </c>
      <c r="H51">
        <f t="shared" si="7"/>
        <v>6.2415153308502507E-55</v>
      </c>
      <c r="I51">
        <f t="shared" si="7"/>
        <v>0</v>
      </c>
      <c r="J51">
        <f t="shared" si="12"/>
        <v>0</v>
      </c>
      <c r="K51">
        <f t="shared" si="8"/>
        <v>0.14765465479567236</v>
      </c>
      <c r="L51">
        <f t="shared" si="9"/>
        <v>14.041625823010662</v>
      </c>
      <c r="M51">
        <f t="shared" si="10"/>
        <v>197.16725575343986</v>
      </c>
      <c r="N51" s="4">
        <v>834.79999999998802</v>
      </c>
      <c r="O51" s="4">
        <v>250</v>
      </c>
      <c r="S51">
        <v>844.39999999997997</v>
      </c>
      <c r="T51">
        <v>205</v>
      </c>
    </row>
    <row r="52" spans="1:20" x14ac:dyDescent="0.3">
      <c r="A52">
        <v>823.89999999999804</v>
      </c>
      <c r="B52">
        <v>242</v>
      </c>
      <c r="C52">
        <f t="shared" si="5"/>
        <v>242.79175688372612</v>
      </c>
      <c r="D52">
        <f t="shared" si="11"/>
        <v>405.39994414134111</v>
      </c>
      <c r="E52">
        <f t="shared" si="6"/>
        <v>-0.79175688372612285</v>
      </c>
      <c r="F52">
        <f t="shared" si="7"/>
        <v>0.17393145975465207</v>
      </c>
      <c r="G52">
        <f t="shared" si="7"/>
        <v>2.8436298771777045E-27</v>
      </c>
      <c r="H52">
        <f t="shared" si="7"/>
        <v>1.5019059790833335E-54</v>
      </c>
      <c r="I52">
        <f t="shared" si="7"/>
        <v>0</v>
      </c>
      <c r="J52">
        <f t="shared" si="12"/>
        <v>0</v>
      </c>
      <c r="K52">
        <f t="shared" si="8"/>
        <v>0.17393145975465207</v>
      </c>
      <c r="L52">
        <f t="shared" si="9"/>
        <v>-0.96568834348077492</v>
      </c>
      <c r="M52">
        <f t="shared" si="10"/>
        <v>0.93255397673464313</v>
      </c>
      <c r="N52" s="4">
        <v>834.84999999998797</v>
      </c>
      <c r="O52" s="4">
        <v>257</v>
      </c>
      <c r="S52">
        <v>844.44999999998004</v>
      </c>
      <c r="T52">
        <v>223</v>
      </c>
    </row>
    <row r="53" spans="1:20" x14ac:dyDescent="0.3">
      <c r="A53">
        <v>823.949999999998</v>
      </c>
      <c r="B53">
        <v>258</v>
      </c>
      <c r="C53">
        <f t="shared" si="5"/>
        <v>242.77279424525864</v>
      </c>
      <c r="D53">
        <f t="shared" si="11"/>
        <v>405.34994414134115</v>
      </c>
      <c r="E53">
        <f t="shared" si="6"/>
        <v>15.227205754741362</v>
      </c>
      <c r="F53">
        <f t="shared" si="7"/>
        <v>0.20452017361028893</v>
      </c>
      <c r="G53">
        <f t="shared" si="7"/>
        <v>4.5969432569755297E-27</v>
      </c>
      <c r="H53">
        <f t="shared" si="7"/>
        <v>3.6031227265929338E-54</v>
      </c>
      <c r="I53">
        <f t="shared" si="7"/>
        <v>0</v>
      </c>
      <c r="J53">
        <f t="shared" si="12"/>
        <v>0</v>
      </c>
      <c r="K53">
        <f t="shared" si="8"/>
        <v>0.20452017361028893</v>
      </c>
      <c r="L53">
        <f t="shared" si="9"/>
        <v>15.022685581131073</v>
      </c>
      <c r="M53">
        <f t="shared" si="10"/>
        <v>225.68108206952346</v>
      </c>
      <c r="N53" s="4">
        <v>834.89999999998804</v>
      </c>
      <c r="O53" s="4">
        <v>210</v>
      </c>
      <c r="S53">
        <v>844.49999999997999</v>
      </c>
      <c r="T53">
        <v>251</v>
      </c>
    </row>
    <row r="54" spans="1:20" x14ac:dyDescent="0.3">
      <c r="A54">
        <v>823.99999999999795</v>
      </c>
      <c r="B54">
        <v>235</v>
      </c>
      <c r="C54">
        <f t="shared" si="5"/>
        <v>242.75383160679121</v>
      </c>
      <c r="D54">
        <f t="shared" si="11"/>
        <v>405.2999441413412</v>
      </c>
      <c r="E54">
        <f t="shared" si="6"/>
        <v>-7.7538316067912092</v>
      </c>
      <c r="F54">
        <f t="shared" si="7"/>
        <v>0.24006075912872618</v>
      </c>
      <c r="G54">
        <f t="shared" si="7"/>
        <v>7.417877863753606E-27</v>
      </c>
      <c r="H54">
        <f t="shared" si="7"/>
        <v>8.6178507380159507E-54</v>
      </c>
      <c r="I54">
        <f t="shared" si="7"/>
        <v>0</v>
      </c>
      <c r="J54">
        <f t="shared" si="12"/>
        <v>0</v>
      </c>
      <c r="K54">
        <f t="shared" si="8"/>
        <v>0.24006075912872618</v>
      </c>
      <c r="L54">
        <f t="shared" si="9"/>
        <v>-7.993892365919935</v>
      </c>
      <c r="M54">
        <f t="shared" si="10"/>
        <v>63.902315157913016</v>
      </c>
      <c r="N54" s="4">
        <v>834.94999999998799</v>
      </c>
      <c r="O54" s="4">
        <v>234</v>
      </c>
      <c r="S54">
        <v>844.54999999997904</v>
      </c>
      <c r="T54">
        <v>236</v>
      </c>
    </row>
    <row r="55" spans="1:20" x14ac:dyDescent="0.3">
      <c r="A55">
        <v>824.04999999999802</v>
      </c>
      <c r="B55">
        <v>243</v>
      </c>
      <c r="C55">
        <f t="shared" si="5"/>
        <v>242.73486896832367</v>
      </c>
      <c r="D55">
        <f t="shared" si="11"/>
        <v>405.24994414134113</v>
      </c>
      <c r="E55">
        <f t="shared" si="6"/>
        <v>0.2651310316763329</v>
      </c>
      <c r="F55">
        <f t="shared" si="7"/>
        <v>0.28127634435075971</v>
      </c>
      <c r="G55">
        <f t="shared" si="7"/>
        <v>1.1948260277547919E-26</v>
      </c>
      <c r="H55">
        <f t="shared" si="7"/>
        <v>2.0549557984135062E-53</v>
      </c>
      <c r="I55">
        <f t="shared" si="7"/>
        <v>0</v>
      </c>
      <c r="J55">
        <f t="shared" si="12"/>
        <v>0</v>
      </c>
      <c r="K55">
        <f t="shared" si="8"/>
        <v>0.28127634435075971</v>
      </c>
      <c r="L55">
        <f t="shared" si="9"/>
        <v>-1.6145312674426815E-2</v>
      </c>
      <c r="M55">
        <f t="shared" si="10"/>
        <v>2.6067112135500718E-4</v>
      </c>
      <c r="N55" s="4">
        <v>834.99999999998795</v>
      </c>
      <c r="O55" s="4">
        <v>232</v>
      </c>
      <c r="S55">
        <v>844.59999999997899</v>
      </c>
      <c r="T55">
        <v>207</v>
      </c>
    </row>
    <row r="56" spans="1:20" x14ac:dyDescent="0.3">
      <c r="A56">
        <v>824.09999999999798</v>
      </c>
      <c r="B56">
        <v>221</v>
      </c>
      <c r="C56">
        <f t="shared" si="5"/>
        <v>242.71590632985618</v>
      </c>
      <c r="D56">
        <f t="shared" si="11"/>
        <v>405.19994414134118</v>
      </c>
      <c r="E56">
        <f t="shared" si="6"/>
        <v>-21.715906329856182</v>
      </c>
      <c r="F56">
        <f t="shared" si="7"/>
        <v>0.32898208943224538</v>
      </c>
      <c r="G56">
        <f t="shared" si="7"/>
        <v>1.9210741657790734E-26</v>
      </c>
      <c r="H56">
        <f t="shared" si="7"/>
        <v>4.8852816359310459E-53</v>
      </c>
      <c r="I56">
        <f t="shared" si="7"/>
        <v>0</v>
      </c>
      <c r="J56">
        <f t="shared" si="12"/>
        <v>0</v>
      </c>
      <c r="K56">
        <f t="shared" si="8"/>
        <v>0.32898208943224538</v>
      </c>
      <c r="L56">
        <f t="shared" si="9"/>
        <v>-22.044888419288426</v>
      </c>
      <c r="M56">
        <f t="shared" si="10"/>
        <v>485.97710541887699</v>
      </c>
    </row>
    <row r="57" spans="1:20" x14ac:dyDescent="0.3">
      <c r="A57">
        <v>824.14999999999804</v>
      </c>
      <c r="B57">
        <v>242</v>
      </c>
      <c r="C57">
        <f t="shared" si="5"/>
        <v>242.6969436913887</v>
      </c>
      <c r="D57">
        <f t="shared" si="11"/>
        <v>405.14994414134111</v>
      </c>
      <c r="E57">
        <f t="shared" si="6"/>
        <v>-0.69694369138869661</v>
      </c>
      <c r="F57">
        <f t="shared" si="7"/>
        <v>0.3840946974540112</v>
      </c>
      <c r="G57">
        <f t="shared" si="7"/>
        <v>3.0831741052145336E-26</v>
      </c>
      <c r="H57">
        <f t="shared" si="7"/>
        <v>1.1578714111895041E-52</v>
      </c>
      <c r="I57">
        <f t="shared" si="7"/>
        <v>0</v>
      </c>
      <c r="J57">
        <f t="shared" si="12"/>
        <v>0</v>
      </c>
      <c r="K57">
        <f t="shared" si="8"/>
        <v>0.3840946974540112</v>
      </c>
      <c r="L57">
        <f t="shared" si="9"/>
        <v>-1.0810383888427078</v>
      </c>
      <c r="M57">
        <f t="shared" si="10"/>
        <v>1.1686439981516374</v>
      </c>
    </row>
    <row r="58" spans="1:20" x14ac:dyDescent="0.3">
      <c r="A58">
        <v>824.199999999998</v>
      </c>
      <c r="B58">
        <v>241</v>
      </c>
      <c r="C58">
        <f t="shared" si="5"/>
        <v>242.67798105292121</v>
      </c>
      <c r="D58">
        <f t="shared" si="11"/>
        <v>405.09994414134115</v>
      </c>
      <c r="E58">
        <f t="shared" si="6"/>
        <v>-1.6779810529212114</v>
      </c>
      <c r="F58">
        <f t="shared" si="7"/>
        <v>0.4476425698168891</v>
      </c>
      <c r="G58">
        <f t="shared" si="7"/>
        <v>4.9393116451218587E-26</v>
      </c>
      <c r="H58">
        <f t="shared" si="7"/>
        <v>2.7359909735286752E-52</v>
      </c>
      <c r="I58">
        <f t="shared" si="7"/>
        <v>0</v>
      </c>
      <c r="J58">
        <f t="shared" si="12"/>
        <v>0</v>
      </c>
      <c r="K58">
        <f t="shared" si="8"/>
        <v>0.4476425698168891</v>
      </c>
      <c r="L58">
        <f t="shared" si="9"/>
        <v>-2.1256236227381002</v>
      </c>
      <c r="M58">
        <f t="shared" si="10"/>
        <v>4.5182757855422455</v>
      </c>
    </row>
    <row r="59" spans="1:20" x14ac:dyDescent="0.3">
      <c r="A59">
        <v>824.24999999999795</v>
      </c>
      <c r="B59">
        <v>228</v>
      </c>
      <c r="C59">
        <f t="shared" si="5"/>
        <v>242.65901841445373</v>
      </c>
      <c r="D59">
        <f t="shared" si="11"/>
        <v>405.0499441413412</v>
      </c>
      <c r="E59">
        <f t="shared" si="6"/>
        <v>-14.659018414453726</v>
      </c>
      <c r="F59">
        <f t="shared" si="7"/>
        <v>0.52077659827057732</v>
      </c>
      <c r="G59">
        <f t="shared" si="7"/>
        <v>7.8985845001733689E-26</v>
      </c>
      <c r="H59">
        <f t="shared" si="7"/>
        <v>6.4454403513390044E-52</v>
      </c>
      <c r="I59">
        <f t="shared" si="7"/>
        <v>0</v>
      </c>
      <c r="J59">
        <f t="shared" si="12"/>
        <v>0</v>
      </c>
      <c r="K59">
        <f t="shared" si="8"/>
        <v>0.52077659827057732</v>
      </c>
      <c r="L59">
        <f t="shared" si="9"/>
        <v>-15.179795012724304</v>
      </c>
      <c r="M59">
        <f t="shared" si="10"/>
        <v>230.42617662832964</v>
      </c>
    </row>
    <row r="60" spans="1:20" x14ac:dyDescent="0.3">
      <c r="A60">
        <v>824.29999999999802</v>
      </c>
      <c r="B60">
        <v>217</v>
      </c>
      <c r="C60">
        <f t="shared" si="5"/>
        <v>242.64005577598618</v>
      </c>
      <c r="D60">
        <f t="shared" si="11"/>
        <v>404.99994414134113</v>
      </c>
      <c r="E60">
        <f t="shared" si="6"/>
        <v>-25.640055775986184</v>
      </c>
      <c r="F60">
        <f t="shared" si="7"/>
        <v>0.60478157571629987</v>
      </c>
      <c r="G60">
        <f t="shared" si="7"/>
        <v>1.2608010721080615E-25</v>
      </c>
      <c r="H60">
        <f t="shared" si="7"/>
        <v>1.5138196251001175E-51</v>
      </c>
      <c r="I60">
        <f t="shared" si="7"/>
        <v>0</v>
      </c>
      <c r="J60">
        <f t="shared" si="12"/>
        <v>0</v>
      </c>
      <c r="K60">
        <f t="shared" si="8"/>
        <v>0.60478157571629987</v>
      </c>
      <c r="L60">
        <f t="shared" si="9"/>
        <v>-26.244837351702483</v>
      </c>
      <c r="M60">
        <f t="shared" si="10"/>
        <v>688.79148761731778</v>
      </c>
    </row>
    <row r="61" spans="1:20" x14ac:dyDescent="0.3">
      <c r="A61">
        <v>824.34999999999798</v>
      </c>
      <c r="B61">
        <v>253</v>
      </c>
      <c r="C61">
        <f t="shared" si="5"/>
        <v>242.62109313751876</v>
      </c>
      <c r="D61">
        <f t="shared" si="11"/>
        <v>404.94994414134118</v>
      </c>
      <c r="E61">
        <f t="shared" si="6"/>
        <v>10.378906862481244</v>
      </c>
      <c r="F61">
        <f t="shared" si="7"/>
        <v>0.70108819664166555</v>
      </c>
      <c r="G61">
        <f t="shared" si="7"/>
        <v>2.0089000572598959E-25</v>
      </c>
      <c r="H61">
        <f t="shared" si="7"/>
        <v>3.5446982652111257E-51</v>
      </c>
      <c r="I61">
        <f t="shared" si="7"/>
        <v>0</v>
      </c>
      <c r="J61">
        <f t="shared" si="12"/>
        <v>0</v>
      </c>
      <c r="K61">
        <f t="shared" si="8"/>
        <v>0.70108819664166555</v>
      </c>
      <c r="L61">
        <f t="shared" si="9"/>
        <v>9.6778186658395793</v>
      </c>
      <c r="M61">
        <f t="shared" si="10"/>
        <v>93.660174128872981</v>
      </c>
    </row>
    <row r="62" spans="1:20" x14ac:dyDescent="0.3">
      <c r="A62">
        <v>824.39999999999804</v>
      </c>
      <c r="B62">
        <v>254</v>
      </c>
      <c r="C62">
        <f t="shared" si="5"/>
        <v>242.60213049905121</v>
      </c>
      <c r="D62">
        <f t="shared" si="11"/>
        <v>404.89994414134111</v>
      </c>
      <c r="E62">
        <f t="shared" si="6"/>
        <v>11.397869500948786</v>
      </c>
      <c r="F62">
        <f t="shared" si="7"/>
        <v>0.81128560534525895</v>
      </c>
      <c r="G62">
        <f t="shared" si="7"/>
        <v>3.1951007248875609E-25</v>
      </c>
      <c r="H62">
        <f t="shared" si="7"/>
        <v>8.275000304294918E-51</v>
      </c>
      <c r="I62">
        <f t="shared" si="7"/>
        <v>0</v>
      </c>
      <c r="J62">
        <f t="shared" si="12"/>
        <v>0</v>
      </c>
      <c r="K62">
        <f t="shared" si="8"/>
        <v>0.81128560534525895</v>
      </c>
      <c r="L62">
        <f t="shared" si="9"/>
        <v>10.586583895603528</v>
      </c>
      <c r="M62">
        <f t="shared" si="10"/>
        <v>112.07575857865197</v>
      </c>
    </row>
    <row r="63" spans="1:20" x14ac:dyDescent="0.3">
      <c r="A63">
        <v>824.449999999998</v>
      </c>
      <c r="B63">
        <v>245</v>
      </c>
      <c r="C63">
        <f t="shared" si="5"/>
        <v>242.58316786058373</v>
      </c>
      <c r="D63">
        <f t="shared" si="11"/>
        <v>404.84994414134115</v>
      </c>
      <c r="E63">
        <f t="shared" si="6"/>
        <v>2.4168321394162717</v>
      </c>
      <c r="F63">
        <f t="shared" si="7"/>
        <v>0.93713443596709589</v>
      </c>
      <c r="G63">
        <f t="shared" si="7"/>
        <v>5.0725371604107935E-25</v>
      </c>
      <c r="H63">
        <f t="shared" si="7"/>
        <v>1.925929423749588E-50</v>
      </c>
      <c r="I63">
        <f t="shared" si="7"/>
        <v>0</v>
      </c>
      <c r="J63">
        <f t="shared" si="12"/>
        <v>0</v>
      </c>
      <c r="K63">
        <f t="shared" si="8"/>
        <v>0.93713443596709589</v>
      </c>
      <c r="L63">
        <f t="shared" si="9"/>
        <v>1.4796977034491758</v>
      </c>
      <c r="M63">
        <f t="shared" si="10"/>
        <v>2.1895052935927652</v>
      </c>
    </row>
    <row r="64" spans="1:20" x14ac:dyDescent="0.3">
      <c r="A64">
        <v>824.49999999999795</v>
      </c>
      <c r="B64">
        <v>271</v>
      </c>
      <c r="C64">
        <f t="shared" si="5"/>
        <v>242.56420522211624</v>
      </c>
      <c r="D64">
        <f t="shared" si="11"/>
        <v>404.7999441413412</v>
      </c>
      <c r="E64">
        <f t="shared" si="6"/>
        <v>28.435794777883757</v>
      </c>
      <c r="F64">
        <f t="shared" si="7"/>
        <v>1.080580272799897</v>
      </c>
      <c r="G64">
        <f t="shared" si="7"/>
        <v>8.0385993143277075E-25</v>
      </c>
      <c r="H64">
        <f t="shared" si="7"/>
        <v>4.4688556042750154E-50</v>
      </c>
      <c r="I64">
        <f t="shared" si="7"/>
        <v>0</v>
      </c>
      <c r="J64">
        <f t="shared" si="12"/>
        <v>0</v>
      </c>
      <c r="K64">
        <f t="shared" si="8"/>
        <v>1.080580272799897</v>
      </c>
      <c r="L64">
        <f t="shared" si="9"/>
        <v>27.355214505083861</v>
      </c>
      <c r="M64">
        <f t="shared" si="10"/>
        <v>748.30776061915049</v>
      </c>
    </row>
    <row r="65" spans="1:13" x14ac:dyDescent="0.3">
      <c r="A65">
        <v>824.54999999999802</v>
      </c>
      <c r="B65">
        <v>246</v>
      </c>
      <c r="C65">
        <f t="shared" si="5"/>
        <v>242.54524258364876</v>
      </c>
      <c r="D65">
        <f t="shared" si="11"/>
        <v>404.74994414134113</v>
      </c>
      <c r="E65">
        <f t="shared" si="6"/>
        <v>3.4547574163512422</v>
      </c>
      <c r="F65">
        <f t="shared" si="7"/>
        <v>1.2437674424118863</v>
      </c>
      <c r="G65">
        <f t="shared" si="7"/>
        <v>1.2715984417319869E-24</v>
      </c>
      <c r="H65">
        <f t="shared" si="7"/>
        <v>1.0337984583273526E-49</v>
      </c>
      <c r="I65">
        <f t="shared" si="7"/>
        <v>0</v>
      </c>
      <c r="J65">
        <f t="shared" si="12"/>
        <v>0</v>
      </c>
      <c r="K65">
        <f t="shared" si="8"/>
        <v>1.2437674424118863</v>
      </c>
      <c r="L65">
        <f t="shared" si="9"/>
        <v>2.2109899739393559</v>
      </c>
      <c r="M65">
        <f t="shared" si="10"/>
        <v>4.8884766648603541</v>
      </c>
    </row>
    <row r="66" spans="1:13" x14ac:dyDescent="0.3">
      <c r="A66">
        <v>824.59999999999798</v>
      </c>
      <c r="B66">
        <v>250</v>
      </c>
      <c r="C66">
        <f t="shared" si="5"/>
        <v>242.52627994518127</v>
      </c>
      <c r="D66">
        <f t="shared" si="11"/>
        <v>404.69994414134118</v>
      </c>
      <c r="E66">
        <f t="shared" si="6"/>
        <v>7.4737200548187275</v>
      </c>
      <c r="F66">
        <f t="shared" si="7"/>
        <v>1.4290530308819898</v>
      </c>
      <c r="G66">
        <f t="shared" si="7"/>
        <v>2.0078628912443518E-24</v>
      </c>
      <c r="H66">
        <f t="shared" si="7"/>
        <v>2.3842898079436163E-49</v>
      </c>
      <c r="I66">
        <f t="shared" si="7"/>
        <v>0</v>
      </c>
      <c r="J66">
        <f t="shared" si="12"/>
        <v>0</v>
      </c>
      <c r="K66">
        <f t="shared" si="8"/>
        <v>1.4290530308819898</v>
      </c>
      <c r="L66">
        <f t="shared" si="9"/>
        <v>6.0446670239367375</v>
      </c>
      <c r="M66">
        <f t="shared" si="10"/>
        <v>36.537999430268215</v>
      </c>
    </row>
    <row r="67" spans="1:13" x14ac:dyDescent="0.3">
      <c r="A67">
        <v>824.64999999999804</v>
      </c>
      <c r="B67">
        <v>230</v>
      </c>
      <c r="C67">
        <f t="shared" si="5"/>
        <v>242.50731730671373</v>
      </c>
      <c r="D67">
        <f t="shared" si="11"/>
        <v>404.64994414134111</v>
      </c>
      <c r="E67">
        <f t="shared" si="6"/>
        <v>-12.50731730671373</v>
      </c>
      <c r="F67">
        <f t="shared" si="7"/>
        <v>1.63902100001896</v>
      </c>
      <c r="G67">
        <f t="shared" si="7"/>
        <v>3.1647002433766776E-24</v>
      </c>
      <c r="H67">
        <f t="shared" si="7"/>
        <v>5.4823380149278386E-49</v>
      </c>
      <c r="I67">
        <f t="shared" si="7"/>
        <v>0</v>
      </c>
      <c r="J67">
        <f t="shared" si="12"/>
        <v>0</v>
      </c>
      <c r="K67">
        <f t="shared" si="8"/>
        <v>1.63902100001896</v>
      </c>
      <c r="L67">
        <f t="shared" si="9"/>
        <v>-14.146338306732691</v>
      </c>
      <c r="M67">
        <f t="shared" si="10"/>
        <v>200.11888748853275</v>
      </c>
    </row>
    <row r="68" spans="1:13" x14ac:dyDescent="0.3">
      <c r="A68">
        <v>824.699999999998</v>
      </c>
      <c r="B68">
        <v>264</v>
      </c>
      <c r="C68">
        <f t="shared" si="5"/>
        <v>242.4883546682463</v>
      </c>
      <c r="D68">
        <f t="shared" si="11"/>
        <v>404.59994414134115</v>
      </c>
      <c r="E68">
        <f t="shared" si="6"/>
        <v>21.511645331753698</v>
      </c>
      <c r="F68">
        <f t="shared" si="7"/>
        <v>1.8764962559431035</v>
      </c>
      <c r="G68">
        <f t="shared" si="7"/>
        <v>4.9790394639519303E-24</v>
      </c>
      <c r="H68">
        <f t="shared" si="7"/>
        <v>1.2567710813684072E-48</v>
      </c>
      <c r="I68">
        <f t="shared" si="7"/>
        <v>0</v>
      </c>
      <c r="J68">
        <f t="shared" si="12"/>
        <v>0</v>
      </c>
      <c r="K68">
        <f t="shared" si="8"/>
        <v>1.8764962559431035</v>
      </c>
      <c r="L68">
        <f t="shared" si="9"/>
        <v>19.635149075810595</v>
      </c>
      <c r="M68">
        <f t="shared" si="10"/>
        <v>385.53907922930568</v>
      </c>
    </row>
    <row r="69" spans="1:13" x14ac:dyDescent="0.3">
      <c r="A69">
        <v>824.74999999999704</v>
      </c>
      <c r="B69">
        <v>258</v>
      </c>
      <c r="C69">
        <f t="shared" si="5"/>
        <v>242.46939202977916</v>
      </c>
      <c r="D69">
        <f t="shared" si="11"/>
        <v>404.54994414134211</v>
      </c>
      <c r="E69">
        <f t="shared" si="6"/>
        <v>15.530607970220842</v>
      </c>
      <c r="F69">
        <f t="shared" si="7"/>
        <v>2.1445585020960465</v>
      </c>
      <c r="G69">
        <f t="shared" si="7"/>
        <v>7.8193925736155268E-24</v>
      </c>
      <c r="H69">
        <f t="shared" si="7"/>
        <v>2.8723023488474509E-48</v>
      </c>
      <c r="I69">
        <f t="shared" si="7"/>
        <v>0</v>
      </c>
      <c r="J69">
        <f t="shared" si="12"/>
        <v>0</v>
      </c>
      <c r="K69">
        <f t="shared" si="8"/>
        <v>2.1445585020960465</v>
      </c>
      <c r="L69">
        <f t="shared" si="9"/>
        <v>13.386049468124796</v>
      </c>
      <c r="M69">
        <f t="shared" si="10"/>
        <v>179.18632036308412</v>
      </c>
    </row>
    <row r="70" spans="1:13" x14ac:dyDescent="0.3">
      <c r="A70">
        <v>824.799999999997</v>
      </c>
      <c r="B70">
        <v>262</v>
      </c>
      <c r="C70">
        <f t="shared" si="5"/>
        <v>242.45042939131167</v>
      </c>
      <c r="D70">
        <f t="shared" si="11"/>
        <v>404.49994414134216</v>
      </c>
      <c r="E70">
        <f t="shared" si="6"/>
        <v>19.549570608688327</v>
      </c>
      <c r="F70">
        <f t="shared" si="7"/>
        <v>2.4465556868091816</v>
      </c>
      <c r="G70">
        <f t="shared" si="7"/>
        <v>1.2257867635160673E-23</v>
      </c>
      <c r="H70">
        <f t="shared" si="7"/>
        <v>6.5446696806158578E-48</v>
      </c>
      <c r="I70">
        <f t="shared" si="7"/>
        <v>0</v>
      </c>
      <c r="J70">
        <f t="shared" si="12"/>
        <v>0</v>
      </c>
      <c r="K70">
        <f t="shared" si="8"/>
        <v>2.4465556868091816</v>
      </c>
      <c r="L70">
        <f t="shared" si="9"/>
        <v>17.103014921879147</v>
      </c>
      <c r="M70">
        <f t="shared" si="10"/>
        <v>292.51311941802078</v>
      </c>
    </row>
    <row r="71" spans="1:13" x14ac:dyDescent="0.3">
      <c r="A71">
        <v>824.84999999999695</v>
      </c>
      <c r="B71">
        <v>239</v>
      </c>
      <c r="C71">
        <f t="shared" si="5"/>
        <v>242.43146675284419</v>
      </c>
      <c r="D71">
        <f t="shared" si="11"/>
        <v>404.4499441413422</v>
      </c>
      <c r="E71">
        <f t="shared" si="6"/>
        <v>-3.4314667528441873</v>
      </c>
      <c r="F71">
        <f t="shared" si="7"/>
        <v>2.786116833199713</v>
      </c>
      <c r="G71">
        <f t="shared" si="7"/>
        <v>1.918100233350509E-23</v>
      </c>
      <c r="H71">
        <f t="shared" si="7"/>
        <v>1.4867190785598327E-47</v>
      </c>
      <c r="I71">
        <f t="shared" si="7"/>
        <v>0</v>
      </c>
      <c r="J71">
        <f t="shared" si="12"/>
        <v>0</v>
      </c>
      <c r="K71">
        <f t="shared" si="8"/>
        <v>2.786116833199713</v>
      </c>
      <c r="L71">
        <f t="shared" si="9"/>
        <v>-6.2175835860439008</v>
      </c>
      <c r="M71">
        <f t="shared" si="10"/>
        <v>38.658345649442531</v>
      </c>
    </row>
    <row r="72" spans="1:13" x14ac:dyDescent="0.3">
      <c r="A72">
        <v>824.89999999999702</v>
      </c>
      <c r="B72">
        <v>263</v>
      </c>
      <c r="C72">
        <f t="shared" si="5"/>
        <v>242.4125041143767</v>
      </c>
      <c r="D72">
        <f t="shared" si="11"/>
        <v>404.39994414134213</v>
      </c>
      <c r="E72">
        <f t="shared" si="6"/>
        <v>20.587495885623298</v>
      </c>
      <c r="F72">
        <f t="shared" si="7"/>
        <v>3.1671640170527984</v>
      </c>
      <c r="G72">
        <f t="shared" si="7"/>
        <v>2.9960022133904033E-23</v>
      </c>
      <c r="H72">
        <f t="shared" si="7"/>
        <v>3.3670820645397217E-47</v>
      </c>
      <c r="I72">
        <f t="shared" si="7"/>
        <v>0</v>
      </c>
      <c r="J72">
        <f t="shared" si="12"/>
        <v>0</v>
      </c>
      <c r="K72">
        <f t="shared" si="8"/>
        <v>3.1671640170527984</v>
      </c>
      <c r="L72">
        <f t="shared" si="9"/>
        <v>17.4203318685705</v>
      </c>
      <c r="M72">
        <f t="shared" si="10"/>
        <v>303.46796241113299</v>
      </c>
    </row>
    <row r="73" spans="1:13" x14ac:dyDescent="0.3">
      <c r="A73">
        <v>824.94999999999698</v>
      </c>
      <c r="B73">
        <v>256</v>
      </c>
      <c r="C73">
        <f t="shared" si="5"/>
        <v>242.39354147590922</v>
      </c>
      <c r="D73">
        <f t="shared" si="11"/>
        <v>404.34994414134218</v>
      </c>
      <c r="E73">
        <f t="shared" si="6"/>
        <v>13.606458524090783</v>
      </c>
      <c r="F73">
        <f t="shared" si="7"/>
        <v>3.5939232362878735</v>
      </c>
      <c r="G73">
        <f t="shared" si="7"/>
        <v>4.6711888166125686E-23</v>
      </c>
      <c r="H73">
        <f t="shared" si="7"/>
        <v>7.6025991421221113E-47</v>
      </c>
      <c r="I73">
        <f t="shared" si="7"/>
        <v>0</v>
      </c>
      <c r="J73">
        <f t="shared" si="12"/>
        <v>0</v>
      </c>
      <c r="K73">
        <f t="shared" si="8"/>
        <v>3.5939232362878735</v>
      </c>
      <c r="L73">
        <f t="shared" si="9"/>
        <v>10.01253528780291</v>
      </c>
      <c r="M73">
        <f t="shared" si="10"/>
        <v>100.25086288949851</v>
      </c>
    </row>
    <row r="74" spans="1:13" x14ac:dyDescent="0.3">
      <c r="A74">
        <v>824.99999999999704</v>
      </c>
      <c r="B74">
        <v>239</v>
      </c>
      <c r="C74">
        <f t="shared" si="5"/>
        <v>242.37457883744167</v>
      </c>
      <c r="D74">
        <f t="shared" si="11"/>
        <v>404.29994414134211</v>
      </c>
      <c r="E74">
        <f t="shared" si="6"/>
        <v>-3.3745788374416748</v>
      </c>
      <c r="F74">
        <f t="shared" si="7"/>
        <v>4.0709338946500226</v>
      </c>
      <c r="G74">
        <f t="shared" si="7"/>
        <v>7.2698788912359499E-23</v>
      </c>
      <c r="H74">
        <f t="shared" si="7"/>
        <v>1.7114100866709309E-46</v>
      </c>
      <c r="I74">
        <f t="shared" si="7"/>
        <v>0</v>
      </c>
      <c r="J74">
        <f t="shared" si="12"/>
        <v>0</v>
      </c>
      <c r="K74">
        <f t="shared" si="8"/>
        <v>4.0709338946500226</v>
      </c>
      <c r="L74">
        <f t="shared" si="9"/>
        <v>-7.4455127320916974</v>
      </c>
      <c r="M74">
        <f t="shared" si="10"/>
        <v>55.435659843739572</v>
      </c>
    </row>
    <row r="75" spans="1:13" x14ac:dyDescent="0.3">
      <c r="A75">
        <v>825.049999999997</v>
      </c>
      <c r="B75">
        <v>283</v>
      </c>
      <c r="C75">
        <f t="shared" si="5"/>
        <v>242.35561619897419</v>
      </c>
      <c r="D75">
        <f t="shared" si="11"/>
        <v>404.24994414134216</v>
      </c>
      <c r="E75">
        <f t="shared" si="6"/>
        <v>40.64438380102581</v>
      </c>
      <c r="F75">
        <f t="shared" si="7"/>
        <v>4.6030566024059905</v>
      </c>
      <c r="G75">
        <f t="shared" si="7"/>
        <v>1.1293833750020792E-22</v>
      </c>
      <c r="H75">
        <f t="shared" si="7"/>
        <v>3.8408706928159309E-46</v>
      </c>
      <c r="I75">
        <f t="shared" si="7"/>
        <v>0</v>
      </c>
      <c r="J75">
        <f t="shared" si="12"/>
        <v>0</v>
      </c>
      <c r="K75">
        <f t="shared" si="8"/>
        <v>4.6030566024059905</v>
      </c>
      <c r="L75">
        <f t="shared" si="9"/>
        <v>36.041327198619818</v>
      </c>
      <c r="M75">
        <f t="shared" si="10"/>
        <v>1298.9772662379726</v>
      </c>
    </row>
    <row r="76" spans="1:13" x14ac:dyDescent="0.3">
      <c r="A76">
        <v>825.09999999999695</v>
      </c>
      <c r="B76">
        <v>243</v>
      </c>
      <c r="C76">
        <f t="shared" si="5"/>
        <v>242.33665356050676</v>
      </c>
      <c r="D76">
        <f t="shared" si="11"/>
        <v>404.1999441413422</v>
      </c>
      <c r="E76">
        <f t="shared" si="6"/>
        <v>0.6633464394932389</v>
      </c>
      <c r="F76">
        <f t="shared" si="7"/>
        <v>5.1954789788917797</v>
      </c>
      <c r="G76">
        <f t="shared" si="7"/>
        <v>1.7513383824065345E-22</v>
      </c>
      <c r="H76">
        <f t="shared" si="7"/>
        <v>8.5938721731836185E-46</v>
      </c>
      <c r="I76">
        <f t="shared" si="7"/>
        <v>0</v>
      </c>
      <c r="J76">
        <f t="shared" si="12"/>
        <v>0</v>
      </c>
      <c r="K76">
        <f t="shared" si="8"/>
        <v>5.1954789788917797</v>
      </c>
      <c r="L76">
        <f t="shared" si="9"/>
        <v>-4.5321325393985408</v>
      </c>
      <c r="M76">
        <f t="shared" si="10"/>
        <v>20.540225354675066</v>
      </c>
    </row>
    <row r="77" spans="1:13" x14ac:dyDescent="0.3">
      <c r="A77">
        <v>825.14999999999702</v>
      </c>
      <c r="B77">
        <v>253</v>
      </c>
      <c r="C77">
        <f t="shared" si="5"/>
        <v>242.31769092203922</v>
      </c>
      <c r="D77">
        <f t="shared" si="11"/>
        <v>404.14994414134213</v>
      </c>
      <c r="E77">
        <f t="shared" si="6"/>
        <v>10.682309077960781</v>
      </c>
      <c r="F77">
        <f t="shared" si="7"/>
        <v>5.8537191260645614</v>
      </c>
      <c r="G77">
        <f t="shared" si="7"/>
        <v>2.7108981553323781E-22</v>
      </c>
      <c r="H77">
        <f t="shared" si="7"/>
        <v>1.9170423050758945E-45</v>
      </c>
      <c r="I77">
        <f t="shared" si="7"/>
        <v>0</v>
      </c>
      <c r="J77">
        <f t="shared" si="12"/>
        <v>0</v>
      </c>
      <c r="K77">
        <f t="shared" si="8"/>
        <v>5.8537191260645614</v>
      </c>
      <c r="L77">
        <f t="shared" si="9"/>
        <v>4.8285899518962196</v>
      </c>
      <c r="M77">
        <f t="shared" si="10"/>
        <v>23.315280923553136</v>
      </c>
    </row>
    <row r="78" spans="1:13" x14ac:dyDescent="0.3">
      <c r="A78">
        <v>825.19999999999698</v>
      </c>
      <c r="B78">
        <v>252</v>
      </c>
      <c r="C78">
        <f t="shared" si="5"/>
        <v>242.29872828357173</v>
      </c>
      <c r="D78">
        <f t="shared" si="11"/>
        <v>404.09994414134218</v>
      </c>
      <c r="E78">
        <f t="shared" si="6"/>
        <v>9.7012717164282662</v>
      </c>
      <c r="F78">
        <f t="shared" si="7"/>
        <v>6.5836264295346529</v>
      </c>
      <c r="G78">
        <f t="shared" si="7"/>
        <v>4.1886184291609954E-22</v>
      </c>
      <c r="H78">
        <f t="shared" si="7"/>
        <v>4.2634199038448932E-45</v>
      </c>
      <c r="I78">
        <f t="shared" ref="I78:J141" si="13">I$7*EXP(-(($D78-I$8)^2)/(2*I$9^2))</f>
        <v>0</v>
      </c>
      <c r="J78">
        <f t="shared" si="13"/>
        <v>0</v>
      </c>
      <c r="K78">
        <f t="shared" si="8"/>
        <v>6.5836264295346529</v>
      </c>
      <c r="L78">
        <f t="shared" ref="L78:L141" si="14">E78-K78</f>
        <v>3.1176452868936133</v>
      </c>
      <c r="M78">
        <f t="shared" si="10"/>
        <v>9.71971213488996</v>
      </c>
    </row>
    <row r="79" spans="1:13" x14ac:dyDescent="0.3">
      <c r="A79">
        <v>825.24999999999704</v>
      </c>
      <c r="B79">
        <v>250</v>
      </c>
      <c r="C79">
        <f t="shared" ref="C79:C142" si="15">$P$14*A79+$Q$14</f>
        <v>242.27976564510425</v>
      </c>
      <c r="D79">
        <f t="shared" ref="D79:D142" si="16">$E$4-A79-$N$7</f>
        <v>404.04994414134211</v>
      </c>
      <c r="E79">
        <f t="shared" ref="E79:E142" si="17">B79-C79</f>
        <v>7.7202343548957515</v>
      </c>
      <c r="F79">
        <f t="shared" ref="F79:I142" si="18">F$7*EXP(-(($D79-F$8)^2)/(2*F$9^2))</f>
        <v>7.3913793343866834</v>
      </c>
      <c r="G79">
        <f t="shared" si="18"/>
        <v>6.4601537956495428E-22</v>
      </c>
      <c r="H79">
        <f t="shared" si="18"/>
        <v>9.452966611057231E-45</v>
      </c>
      <c r="I79">
        <f t="shared" si="18"/>
        <v>0</v>
      </c>
      <c r="J79">
        <f t="shared" si="13"/>
        <v>0</v>
      </c>
      <c r="K79">
        <f t="shared" ref="K79:K142" si="19">F79+G79+H79+I79+J79</f>
        <v>7.3913793343866834</v>
      </c>
      <c r="L79">
        <f t="shared" si="14"/>
        <v>0.32885502050906812</v>
      </c>
      <c r="M79">
        <f t="shared" ref="M79:M142" si="20">(L79)^2</f>
        <v>0.10814562451401961</v>
      </c>
    </row>
    <row r="80" spans="1:13" x14ac:dyDescent="0.3">
      <c r="A80">
        <v>825.299999999997</v>
      </c>
      <c r="B80">
        <v>249</v>
      </c>
      <c r="C80">
        <f t="shared" si="15"/>
        <v>242.26080300663676</v>
      </c>
      <c r="D80">
        <f t="shared" si="16"/>
        <v>403.99994414134216</v>
      </c>
      <c r="E80">
        <f t="shared" si="17"/>
        <v>6.7391969933632367</v>
      </c>
      <c r="F80">
        <f t="shared" si="18"/>
        <v>8.2834797380083529</v>
      </c>
      <c r="G80">
        <f t="shared" si="18"/>
        <v>9.9455630801342208E-22</v>
      </c>
      <c r="H80">
        <f t="shared" si="18"/>
        <v>2.0895931868208149E-44</v>
      </c>
      <c r="I80">
        <f t="shared" si="18"/>
        <v>0</v>
      </c>
      <c r="J80">
        <f t="shared" si="13"/>
        <v>0</v>
      </c>
      <c r="K80">
        <f t="shared" si="19"/>
        <v>8.2834797380083529</v>
      </c>
      <c r="L80">
        <f t="shared" si="14"/>
        <v>-1.5442827446451162</v>
      </c>
      <c r="M80">
        <f t="shared" si="20"/>
        <v>2.384809195408653</v>
      </c>
    </row>
    <row r="81" spans="1:13" x14ac:dyDescent="0.3">
      <c r="A81">
        <v>825.34999999999695</v>
      </c>
      <c r="B81">
        <v>228</v>
      </c>
      <c r="C81">
        <f t="shared" si="15"/>
        <v>242.24184036816928</v>
      </c>
      <c r="D81">
        <f t="shared" si="16"/>
        <v>403.9499441413422</v>
      </c>
      <c r="E81">
        <f t="shared" si="17"/>
        <v>-14.241840368169278</v>
      </c>
      <c r="F81">
        <f t="shared" si="18"/>
        <v>9.2667436419626217</v>
      </c>
      <c r="G81">
        <f t="shared" si="18"/>
        <v>1.5283765165822595E-21</v>
      </c>
      <c r="H81">
        <f t="shared" si="18"/>
        <v>4.605098960417914E-44</v>
      </c>
      <c r="I81">
        <f t="shared" si="18"/>
        <v>0</v>
      </c>
      <c r="J81">
        <f t="shared" si="13"/>
        <v>0</v>
      </c>
      <c r="K81">
        <f t="shared" si="19"/>
        <v>9.2667436419626217</v>
      </c>
      <c r="L81">
        <f t="shared" si="14"/>
        <v>-23.508584010131898</v>
      </c>
      <c r="M81">
        <f t="shared" si="20"/>
        <v>552.65352216142912</v>
      </c>
    </row>
    <row r="82" spans="1:13" x14ac:dyDescent="0.3">
      <c r="A82">
        <v>825.39999999999702</v>
      </c>
      <c r="B82">
        <v>244</v>
      </c>
      <c r="C82">
        <f t="shared" si="15"/>
        <v>242.22287772970174</v>
      </c>
      <c r="D82">
        <f t="shared" si="16"/>
        <v>403.89994414134213</v>
      </c>
      <c r="E82">
        <f t="shared" si="17"/>
        <v>1.7771222702982641</v>
      </c>
      <c r="F82">
        <f t="shared" si="18"/>
        <v>10.348287709934981</v>
      </c>
      <c r="G82">
        <f t="shared" si="18"/>
        <v>2.3444760305553665E-21</v>
      </c>
      <c r="H82">
        <f t="shared" si="18"/>
        <v>1.0118119286891985E-43</v>
      </c>
      <c r="I82">
        <f t="shared" si="18"/>
        <v>0</v>
      </c>
      <c r="J82">
        <f t="shared" si="13"/>
        <v>0</v>
      </c>
      <c r="K82">
        <f t="shared" si="19"/>
        <v>10.348287709934981</v>
      </c>
      <c r="L82">
        <f t="shared" si="14"/>
        <v>-8.571165439636717</v>
      </c>
      <c r="M82">
        <f t="shared" si="20"/>
        <v>73.46487699362288</v>
      </c>
    </row>
    <row r="83" spans="1:13" x14ac:dyDescent="0.3">
      <c r="A83">
        <v>825.44999999999698</v>
      </c>
      <c r="B83">
        <v>265</v>
      </c>
      <c r="C83">
        <f t="shared" si="15"/>
        <v>242.20391509123425</v>
      </c>
      <c r="D83">
        <f t="shared" si="16"/>
        <v>403.84994414134218</v>
      </c>
      <c r="E83">
        <f t="shared" si="17"/>
        <v>22.796084908765749</v>
      </c>
      <c r="F83">
        <f t="shared" si="18"/>
        <v>11.53551138986975</v>
      </c>
      <c r="G83">
        <f t="shared" si="18"/>
        <v>3.589845011345729E-21</v>
      </c>
      <c r="H83">
        <f t="shared" si="18"/>
        <v>2.2163800235179586E-43</v>
      </c>
      <c r="I83">
        <f t="shared" si="18"/>
        <v>0</v>
      </c>
      <c r="J83">
        <f t="shared" si="13"/>
        <v>0</v>
      </c>
      <c r="K83">
        <f t="shared" si="19"/>
        <v>11.53551138986975</v>
      </c>
      <c r="L83">
        <f t="shared" si="14"/>
        <v>11.260573518895999</v>
      </c>
      <c r="M83">
        <f t="shared" si="20"/>
        <v>126.80051597446182</v>
      </c>
    </row>
    <row r="84" spans="1:13" x14ac:dyDescent="0.3">
      <c r="A84">
        <v>825.49999999999704</v>
      </c>
      <c r="B84">
        <v>259</v>
      </c>
      <c r="C84">
        <f t="shared" si="15"/>
        <v>242.18495245276677</v>
      </c>
      <c r="D84">
        <f t="shared" si="16"/>
        <v>403.79994414134211</v>
      </c>
      <c r="E84">
        <f t="shared" si="17"/>
        <v>16.815047547233235</v>
      </c>
      <c r="F84">
        <f t="shared" si="18"/>
        <v>12.836074275924</v>
      </c>
      <c r="G84">
        <f t="shared" si="18"/>
        <v>5.4868117662234058E-21</v>
      </c>
      <c r="H84">
        <f t="shared" si="18"/>
        <v>4.8402998144511169E-43</v>
      </c>
      <c r="I84">
        <f t="shared" si="18"/>
        <v>0</v>
      </c>
      <c r="J84">
        <f t="shared" si="13"/>
        <v>0</v>
      </c>
      <c r="K84">
        <f t="shared" si="19"/>
        <v>12.836074275924</v>
      </c>
      <c r="L84">
        <f t="shared" si="14"/>
        <v>3.9789732713092345</v>
      </c>
      <c r="M84">
        <f t="shared" si="20"/>
        <v>15.83222829379331</v>
      </c>
    </row>
    <row r="85" spans="1:13" x14ac:dyDescent="0.3">
      <c r="A85">
        <v>825.549999999997</v>
      </c>
      <c r="B85">
        <v>260</v>
      </c>
      <c r="C85">
        <f t="shared" si="15"/>
        <v>242.16598981429928</v>
      </c>
      <c r="D85">
        <f t="shared" si="16"/>
        <v>403.74994414134216</v>
      </c>
      <c r="E85">
        <f t="shared" si="17"/>
        <v>17.83401018570072</v>
      </c>
      <c r="F85">
        <f t="shared" si="18"/>
        <v>14.257868410220897</v>
      </c>
      <c r="G85">
        <f t="shared" si="18"/>
        <v>8.3710297392031936E-21</v>
      </c>
      <c r="H85">
        <f t="shared" si="18"/>
        <v>1.0538623842809047E-42</v>
      </c>
      <c r="I85">
        <f t="shared" si="18"/>
        <v>0</v>
      </c>
      <c r="J85">
        <f t="shared" si="13"/>
        <v>0</v>
      </c>
      <c r="K85">
        <f t="shared" si="19"/>
        <v>14.257868410220897</v>
      </c>
      <c r="L85">
        <f t="shared" si="14"/>
        <v>3.5761417754798224</v>
      </c>
      <c r="M85">
        <f t="shared" si="20"/>
        <v>12.788789998331977</v>
      </c>
    </row>
    <row r="86" spans="1:13" x14ac:dyDescent="0.3">
      <c r="A86">
        <v>825.59999999999695</v>
      </c>
      <c r="B86">
        <v>249</v>
      </c>
      <c r="C86">
        <f t="shared" si="15"/>
        <v>242.14702717583179</v>
      </c>
      <c r="D86">
        <f t="shared" si="16"/>
        <v>403.6999441413422</v>
      </c>
      <c r="E86">
        <f t="shared" si="17"/>
        <v>6.8529728241682051</v>
      </c>
      <c r="F86">
        <f t="shared" si="18"/>
        <v>15.808985256333093</v>
      </c>
      <c r="G86">
        <f t="shared" si="18"/>
        <v>1.2748296896747601E-20</v>
      </c>
      <c r="H86">
        <f t="shared" si="18"/>
        <v>2.287595047867763E-42</v>
      </c>
      <c r="I86">
        <f t="shared" si="18"/>
        <v>0</v>
      </c>
      <c r="J86">
        <f t="shared" si="13"/>
        <v>0</v>
      </c>
      <c r="K86">
        <f t="shared" si="19"/>
        <v>15.808985256333093</v>
      </c>
      <c r="L86">
        <f t="shared" si="14"/>
        <v>-8.9560124321648882</v>
      </c>
      <c r="M86">
        <f t="shared" si="20"/>
        <v>80.21015868509204</v>
      </c>
    </row>
    <row r="87" spans="1:13" x14ac:dyDescent="0.3">
      <c r="A87">
        <v>825.64999999999702</v>
      </c>
      <c r="B87">
        <v>243</v>
      </c>
      <c r="C87">
        <f t="shared" si="15"/>
        <v>242.12806453736431</v>
      </c>
      <c r="D87">
        <f t="shared" si="16"/>
        <v>403.64994414134213</v>
      </c>
      <c r="E87">
        <f t="shared" si="17"/>
        <v>0.87193546263569033</v>
      </c>
      <c r="F87">
        <f t="shared" si="18"/>
        <v>17.497677115745425</v>
      </c>
      <c r="G87">
        <f t="shared" si="18"/>
        <v>1.9379381604413307E-20</v>
      </c>
      <c r="H87">
        <f t="shared" si="18"/>
        <v>4.9506018082622625E-42</v>
      </c>
      <c r="I87">
        <f t="shared" si="18"/>
        <v>0</v>
      </c>
      <c r="J87">
        <f t="shared" si="13"/>
        <v>0</v>
      </c>
      <c r="K87">
        <f t="shared" si="19"/>
        <v>17.497677115745425</v>
      </c>
      <c r="L87">
        <f t="shared" si="14"/>
        <v>-16.625741653109735</v>
      </c>
      <c r="M87">
        <f t="shared" si="20"/>
        <v>276.41528551594803</v>
      </c>
    </row>
    <row r="88" spans="1:13" x14ac:dyDescent="0.3">
      <c r="A88">
        <v>825.69999999999698</v>
      </c>
      <c r="B88">
        <v>253</v>
      </c>
      <c r="C88">
        <f t="shared" si="15"/>
        <v>242.10910189889682</v>
      </c>
      <c r="D88">
        <f t="shared" si="16"/>
        <v>403.59994414134218</v>
      </c>
      <c r="E88">
        <f t="shared" si="17"/>
        <v>10.890898101103176</v>
      </c>
      <c r="F88">
        <f t="shared" si="18"/>
        <v>19.33231280597888</v>
      </c>
      <c r="G88">
        <f t="shared" si="18"/>
        <v>2.9406417635223986E-20</v>
      </c>
      <c r="H88">
        <f t="shared" si="18"/>
        <v>1.0681209876055469E-41</v>
      </c>
      <c r="I88">
        <f t="shared" si="18"/>
        <v>0</v>
      </c>
      <c r="J88">
        <f t="shared" si="13"/>
        <v>0</v>
      </c>
      <c r="K88">
        <f t="shared" si="19"/>
        <v>19.33231280597888</v>
      </c>
      <c r="L88">
        <f t="shared" si="14"/>
        <v>-8.4414147048757044</v>
      </c>
      <c r="M88">
        <f t="shared" si="20"/>
        <v>71.257482219691781</v>
      </c>
    </row>
    <row r="89" spans="1:13" x14ac:dyDescent="0.3">
      <c r="A89">
        <v>825.74999999999704</v>
      </c>
      <c r="B89">
        <v>269</v>
      </c>
      <c r="C89">
        <f t="shared" si="15"/>
        <v>242.09013926042928</v>
      </c>
      <c r="D89">
        <f t="shared" si="16"/>
        <v>403.54994414134211</v>
      </c>
      <c r="E89">
        <f t="shared" si="17"/>
        <v>26.909860739570718</v>
      </c>
      <c r="F89">
        <f t="shared" si="18"/>
        <v>21.321327474375014</v>
      </c>
      <c r="G89">
        <f t="shared" si="18"/>
        <v>4.4540879470909666E-20</v>
      </c>
      <c r="H89">
        <f t="shared" si="18"/>
        <v>2.2975581145420468E-41</v>
      </c>
      <c r="I89">
        <f t="shared" si="18"/>
        <v>0</v>
      </c>
      <c r="J89">
        <f t="shared" si="13"/>
        <v>0</v>
      </c>
      <c r="K89">
        <f t="shared" si="19"/>
        <v>21.321327474375014</v>
      </c>
      <c r="L89">
        <f t="shared" si="14"/>
        <v>5.5885332651957036</v>
      </c>
      <c r="M89">
        <f t="shared" si="20"/>
        <v>31.231704056198954</v>
      </c>
    </row>
    <row r="90" spans="1:13" x14ac:dyDescent="0.3">
      <c r="A90">
        <v>825.799999999997</v>
      </c>
      <c r="B90">
        <v>255</v>
      </c>
      <c r="C90">
        <f t="shared" si="15"/>
        <v>242.0711766219618</v>
      </c>
      <c r="D90">
        <f t="shared" si="16"/>
        <v>403.49994414134216</v>
      </c>
      <c r="E90">
        <f t="shared" si="17"/>
        <v>12.928823378038203</v>
      </c>
      <c r="F90">
        <f t="shared" si="18"/>
        <v>23.473166484580261</v>
      </c>
      <c r="G90">
        <f t="shared" si="18"/>
        <v>6.7342605622474697E-20</v>
      </c>
      <c r="H90">
        <f t="shared" si="18"/>
        <v>4.9271543343397618E-41</v>
      </c>
      <c r="I90">
        <f t="shared" si="18"/>
        <v>0</v>
      </c>
      <c r="J90">
        <f t="shared" si="13"/>
        <v>0</v>
      </c>
      <c r="K90">
        <f t="shared" si="19"/>
        <v>23.473166484580261</v>
      </c>
      <c r="L90">
        <f t="shared" si="14"/>
        <v>-10.544343106542058</v>
      </c>
      <c r="M90">
        <f t="shared" si="20"/>
        <v>111.18317154848103</v>
      </c>
    </row>
    <row r="91" spans="1:13" x14ac:dyDescent="0.3">
      <c r="A91">
        <v>825.84999999999604</v>
      </c>
      <c r="B91">
        <v>272</v>
      </c>
      <c r="C91">
        <f t="shared" si="15"/>
        <v>242.05221398349471</v>
      </c>
      <c r="D91">
        <f t="shared" si="16"/>
        <v>403.44994414134311</v>
      </c>
      <c r="E91">
        <f t="shared" si="17"/>
        <v>29.94778601650529</v>
      </c>
      <c r="F91">
        <f t="shared" si="18"/>
        <v>25.796223383820788</v>
      </c>
      <c r="G91">
        <f t="shared" si="18"/>
        <v>1.016331778165459E-19</v>
      </c>
      <c r="H91">
        <f t="shared" si="18"/>
        <v>1.0534390927136051E-40</v>
      </c>
      <c r="I91">
        <f t="shared" si="18"/>
        <v>0</v>
      </c>
      <c r="J91">
        <f t="shared" si="13"/>
        <v>0</v>
      </c>
      <c r="K91">
        <f t="shared" si="19"/>
        <v>25.796223383820788</v>
      </c>
      <c r="L91">
        <f t="shared" si="14"/>
        <v>4.1515626326845023</v>
      </c>
      <c r="M91">
        <f t="shared" si="20"/>
        <v>17.235472293102276</v>
      </c>
    </row>
    <row r="92" spans="1:13" x14ac:dyDescent="0.3">
      <c r="A92">
        <v>825.899999999996</v>
      </c>
      <c r="B92">
        <v>268</v>
      </c>
      <c r="C92">
        <f t="shared" si="15"/>
        <v>242.03325134502722</v>
      </c>
      <c r="D92">
        <f t="shared" si="16"/>
        <v>403.39994414134316</v>
      </c>
      <c r="E92">
        <f t="shared" si="17"/>
        <v>25.966748654972776</v>
      </c>
      <c r="F92">
        <f t="shared" si="18"/>
        <v>28.298772037294889</v>
      </c>
      <c r="G92">
        <f t="shared" si="18"/>
        <v>1.5310717910804332E-19</v>
      </c>
      <c r="H92">
        <f t="shared" si="18"/>
        <v>2.2454650498799025E-40</v>
      </c>
      <c r="I92">
        <f t="shared" si="18"/>
        <v>0</v>
      </c>
      <c r="J92">
        <f t="shared" si="13"/>
        <v>0</v>
      </c>
      <c r="K92">
        <f t="shared" si="19"/>
        <v>28.298772037294889</v>
      </c>
      <c r="L92">
        <f t="shared" si="14"/>
        <v>-2.332023382322113</v>
      </c>
      <c r="M92">
        <f t="shared" si="20"/>
        <v>5.4383330556970684</v>
      </c>
    </row>
    <row r="93" spans="1:13" x14ac:dyDescent="0.3">
      <c r="A93">
        <v>825.94999999999595</v>
      </c>
      <c r="B93">
        <v>281</v>
      </c>
      <c r="C93">
        <f t="shared" si="15"/>
        <v>242.01428870655974</v>
      </c>
      <c r="D93">
        <f t="shared" si="16"/>
        <v>403.3499441413432</v>
      </c>
      <c r="E93">
        <f t="shared" si="17"/>
        <v>38.985711293440261</v>
      </c>
      <c r="F93">
        <f t="shared" si="18"/>
        <v>30.988893100207747</v>
      </c>
      <c r="G93">
        <f t="shared" si="18"/>
        <v>2.3023432177447809E-19</v>
      </c>
      <c r="H93">
        <f t="shared" si="18"/>
        <v>4.77184988315757E-40</v>
      </c>
      <c r="I93">
        <f t="shared" si="18"/>
        <v>0</v>
      </c>
      <c r="J93">
        <f t="shared" si="13"/>
        <v>0</v>
      </c>
      <c r="K93">
        <f t="shared" si="19"/>
        <v>30.988893100207747</v>
      </c>
      <c r="L93">
        <f t="shared" si="14"/>
        <v>7.9968181932325137</v>
      </c>
      <c r="M93">
        <f t="shared" si="20"/>
        <v>63.949101215614526</v>
      </c>
    </row>
    <row r="94" spans="1:13" x14ac:dyDescent="0.3">
      <c r="A94">
        <v>825.99999999999602</v>
      </c>
      <c r="B94">
        <v>297</v>
      </c>
      <c r="C94">
        <f t="shared" si="15"/>
        <v>241.9953260680922</v>
      </c>
      <c r="D94">
        <f t="shared" si="16"/>
        <v>403.29994414134313</v>
      </c>
      <c r="E94">
        <f t="shared" si="17"/>
        <v>55.004673931907803</v>
      </c>
      <c r="F94">
        <f t="shared" si="18"/>
        <v>33.874395090295792</v>
      </c>
      <c r="G94">
        <f t="shared" si="18"/>
        <v>3.4558830528230029E-19</v>
      </c>
      <c r="H94">
        <f t="shared" si="18"/>
        <v>1.0109992885516621E-39</v>
      </c>
      <c r="I94">
        <f t="shared" si="18"/>
        <v>0</v>
      </c>
      <c r="J94">
        <f t="shared" si="13"/>
        <v>0</v>
      </c>
      <c r="K94">
        <f t="shared" si="19"/>
        <v>33.874395090295792</v>
      </c>
      <c r="L94">
        <f t="shared" si="14"/>
        <v>21.130278841612011</v>
      </c>
      <c r="M94">
        <f t="shared" si="20"/>
        <v>446.48868392427624</v>
      </c>
    </row>
    <row r="95" spans="1:13" x14ac:dyDescent="0.3">
      <c r="A95">
        <v>826.04999999999598</v>
      </c>
      <c r="B95">
        <v>276</v>
      </c>
      <c r="C95">
        <f t="shared" si="15"/>
        <v>241.97636342962477</v>
      </c>
      <c r="D95">
        <f t="shared" si="16"/>
        <v>403.24994414134318</v>
      </c>
      <c r="E95">
        <f t="shared" si="17"/>
        <v>34.023636570375231</v>
      </c>
      <c r="F95">
        <f t="shared" si="18"/>
        <v>36.962730418211251</v>
      </c>
      <c r="G95">
        <f t="shared" si="18"/>
        <v>5.1780050558012268E-19</v>
      </c>
      <c r="H95">
        <f t="shared" si="18"/>
        <v>2.1354948639192032E-39</v>
      </c>
      <c r="I95">
        <f t="shared" si="18"/>
        <v>0</v>
      </c>
      <c r="J95">
        <f t="shared" si="13"/>
        <v>0</v>
      </c>
      <c r="K95">
        <f t="shared" si="19"/>
        <v>36.962730418211251</v>
      </c>
      <c r="L95">
        <f t="shared" si="14"/>
        <v>-2.9390938478360198</v>
      </c>
      <c r="M95">
        <f t="shared" si="20"/>
        <v>8.6382726463875414</v>
      </c>
    </row>
    <row r="96" spans="1:13" x14ac:dyDescent="0.3">
      <c r="A96">
        <v>826.09999999999604</v>
      </c>
      <c r="B96">
        <v>298</v>
      </c>
      <c r="C96">
        <f t="shared" si="15"/>
        <v>241.95740079115723</v>
      </c>
      <c r="D96">
        <f t="shared" si="16"/>
        <v>403.19994414134311</v>
      </c>
      <c r="E96">
        <f t="shared" si="17"/>
        <v>56.042599208842773</v>
      </c>
      <c r="F96">
        <f t="shared" si="18"/>
        <v>40.260906834139</v>
      </c>
      <c r="G96">
        <f t="shared" si="18"/>
        <v>7.7442678184692915E-19</v>
      </c>
      <c r="H96">
        <f t="shared" si="18"/>
        <v>4.4970717489827329E-39</v>
      </c>
      <c r="I96">
        <f t="shared" si="18"/>
        <v>0</v>
      </c>
      <c r="J96">
        <f t="shared" si="13"/>
        <v>0</v>
      </c>
      <c r="K96">
        <f t="shared" si="19"/>
        <v>40.260906834139</v>
      </c>
      <c r="L96">
        <f t="shared" si="14"/>
        <v>15.781692374703773</v>
      </c>
      <c r="M96">
        <f t="shared" si="20"/>
        <v>249.06181420978322</v>
      </c>
    </row>
    <row r="97" spans="1:13" x14ac:dyDescent="0.3">
      <c r="A97">
        <v>826.149999999996</v>
      </c>
      <c r="B97">
        <v>277</v>
      </c>
      <c r="C97">
        <f t="shared" si="15"/>
        <v>241.93843815268974</v>
      </c>
      <c r="D97">
        <f t="shared" si="16"/>
        <v>403.14994414134316</v>
      </c>
      <c r="E97">
        <f t="shared" si="17"/>
        <v>35.061561847310259</v>
      </c>
      <c r="F97">
        <f t="shared" si="18"/>
        <v>43.775394851114513</v>
      </c>
      <c r="G97">
        <f t="shared" si="18"/>
        <v>1.1561460989298423E-18</v>
      </c>
      <c r="H97">
        <f t="shared" si="18"/>
        <v>9.4415806253959685E-39</v>
      </c>
      <c r="I97">
        <f t="shared" si="18"/>
        <v>0</v>
      </c>
      <c r="J97">
        <f t="shared" si="13"/>
        <v>0</v>
      </c>
      <c r="K97">
        <f t="shared" si="19"/>
        <v>43.775394851114513</v>
      </c>
      <c r="L97">
        <f t="shared" si="14"/>
        <v>-8.713833003804254</v>
      </c>
      <c r="M97">
        <f t="shared" si="20"/>
        <v>75.93088561818827</v>
      </c>
    </row>
    <row r="98" spans="1:13" x14ac:dyDescent="0.3">
      <c r="A98">
        <v>826.19999999999595</v>
      </c>
      <c r="B98">
        <v>308</v>
      </c>
      <c r="C98">
        <f t="shared" si="15"/>
        <v>241.91947551422226</v>
      </c>
      <c r="D98">
        <f t="shared" si="16"/>
        <v>403.0999441413432</v>
      </c>
      <c r="E98">
        <f t="shared" si="17"/>
        <v>66.080524485777744</v>
      </c>
      <c r="F98">
        <f t="shared" si="18"/>
        <v>47.51203180982904</v>
      </c>
      <c r="G98">
        <f t="shared" si="18"/>
        <v>1.7228978675835533E-18</v>
      </c>
      <c r="H98">
        <f t="shared" si="18"/>
        <v>1.9762559918698222E-38</v>
      </c>
      <c r="I98">
        <f t="shared" si="18"/>
        <v>0</v>
      </c>
      <c r="J98">
        <f t="shared" si="13"/>
        <v>0</v>
      </c>
      <c r="K98">
        <f t="shared" si="19"/>
        <v>47.51203180982904</v>
      </c>
      <c r="L98">
        <f t="shared" si="14"/>
        <v>18.568492675948704</v>
      </c>
      <c r="M98">
        <f t="shared" si="20"/>
        <v>344.78892025676066</v>
      </c>
    </row>
    <row r="99" spans="1:13" x14ac:dyDescent="0.3">
      <c r="A99">
        <v>826.24999999999602</v>
      </c>
      <c r="B99">
        <v>272</v>
      </c>
      <c r="C99">
        <f t="shared" si="15"/>
        <v>241.90051287575477</v>
      </c>
      <c r="D99">
        <f t="shared" si="16"/>
        <v>403.04994414134313</v>
      </c>
      <c r="E99">
        <f t="shared" si="17"/>
        <v>30.099487124245229</v>
      </c>
      <c r="F99">
        <f t="shared" si="18"/>
        <v>51.475923352803711</v>
      </c>
      <c r="G99">
        <f t="shared" si="18"/>
        <v>2.5628359638383743E-18</v>
      </c>
      <c r="H99">
        <f t="shared" si="18"/>
        <v>4.1240630604167807E-38</v>
      </c>
      <c r="I99">
        <f t="shared" si="18"/>
        <v>0</v>
      </c>
      <c r="J99">
        <f t="shared" si="13"/>
        <v>0</v>
      </c>
      <c r="K99">
        <f t="shared" si="19"/>
        <v>51.475923352803711</v>
      </c>
      <c r="L99">
        <f t="shared" si="14"/>
        <v>-21.376436228558482</v>
      </c>
      <c r="M99">
        <f t="shared" si="20"/>
        <v>456.9520258336276</v>
      </c>
    </row>
    <row r="100" spans="1:13" x14ac:dyDescent="0.3">
      <c r="A100">
        <v>826.29999999999598</v>
      </c>
      <c r="B100">
        <v>307</v>
      </c>
      <c r="C100">
        <f t="shared" si="15"/>
        <v>241.88155023728729</v>
      </c>
      <c r="D100">
        <f t="shared" si="16"/>
        <v>402.99994414134318</v>
      </c>
      <c r="E100">
        <f t="shared" si="17"/>
        <v>65.118449762712714</v>
      </c>
      <c r="F100">
        <f t="shared" si="18"/>
        <v>55.671343177376755</v>
      </c>
      <c r="G100">
        <f t="shared" si="18"/>
        <v>3.8053669933596922E-18</v>
      </c>
      <c r="H100">
        <f t="shared" si="18"/>
        <v>8.58007332243476E-38</v>
      </c>
      <c r="I100">
        <f t="shared" si="18"/>
        <v>0</v>
      </c>
      <c r="J100">
        <f t="shared" si="13"/>
        <v>0</v>
      </c>
      <c r="K100">
        <f t="shared" si="19"/>
        <v>55.671343177376755</v>
      </c>
      <c r="L100">
        <f t="shared" si="14"/>
        <v>9.447106585335959</v>
      </c>
      <c r="M100">
        <f t="shared" si="20"/>
        <v>89.247822834698042</v>
      </c>
    </row>
    <row r="101" spans="1:13" x14ac:dyDescent="0.3">
      <c r="A101">
        <v>826.34999999999604</v>
      </c>
      <c r="B101">
        <v>305</v>
      </c>
      <c r="C101">
        <f t="shared" si="15"/>
        <v>241.86258759881974</v>
      </c>
      <c r="D101">
        <f t="shared" si="16"/>
        <v>402.94994414134311</v>
      </c>
      <c r="E101">
        <f t="shared" si="17"/>
        <v>63.137412401180256</v>
      </c>
      <c r="F101">
        <f t="shared" si="18"/>
        <v>60.101632034263176</v>
      </c>
      <c r="G101">
        <f t="shared" si="18"/>
        <v>5.6400992315396831E-18</v>
      </c>
      <c r="H101">
        <f t="shared" si="18"/>
        <v>1.7796733829367008E-37</v>
      </c>
      <c r="I101">
        <f t="shared" si="18"/>
        <v>0</v>
      </c>
      <c r="J101">
        <f t="shared" si="13"/>
        <v>0</v>
      </c>
      <c r="K101">
        <f t="shared" si="19"/>
        <v>60.101632034263176</v>
      </c>
      <c r="L101">
        <f t="shared" si="14"/>
        <v>3.0357803669170806</v>
      </c>
      <c r="M101">
        <f t="shared" si="20"/>
        <v>9.2159624361592041</v>
      </c>
    </row>
    <row r="102" spans="1:13" x14ac:dyDescent="0.3">
      <c r="A102">
        <v>826.399999999996</v>
      </c>
      <c r="B102">
        <v>304</v>
      </c>
      <c r="C102">
        <f t="shared" si="15"/>
        <v>241.84362496035232</v>
      </c>
      <c r="D102">
        <f t="shared" si="16"/>
        <v>402.89994414134316</v>
      </c>
      <c r="E102">
        <f t="shared" si="17"/>
        <v>62.156375039647685</v>
      </c>
      <c r="F102">
        <f t="shared" si="18"/>
        <v>64.769097029370869</v>
      </c>
      <c r="G102">
        <f t="shared" si="18"/>
        <v>8.3443287095633218E-18</v>
      </c>
      <c r="H102">
        <f t="shared" si="18"/>
        <v>3.6802152035740986E-37</v>
      </c>
      <c r="I102">
        <f t="shared" si="18"/>
        <v>0</v>
      </c>
      <c r="J102">
        <f t="shared" si="13"/>
        <v>0</v>
      </c>
      <c r="K102">
        <f t="shared" si="19"/>
        <v>64.769097029370869</v>
      </c>
      <c r="L102">
        <f t="shared" si="14"/>
        <v>-2.6127219897231839</v>
      </c>
      <c r="M102">
        <f t="shared" si="20"/>
        <v>6.8263161955830736</v>
      </c>
    </row>
    <row r="103" spans="1:13" x14ac:dyDescent="0.3">
      <c r="A103">
        <v>826.44999999999595</v>
      </c>
      <c r="B103">
        <v>294</v>
      </c>
      <c r="C103">
        <f t="shared" si="15"/>
        <v>241.82466232188483</v>
      </c>
      <c r="D103">
        <f t="shared" si="16"/>
        <v>402.8499441413432</v>
      </c>
      <c r="E103">
        <f t="shared" si="17"/>
        <v>52.17533767811517</v>
      </c>
      <c r="F103">
        <f t="shared" si="18"/>
        <v>69.674912370300149</v>
      </c>
      <c r="G103">
        <f t="shared" si="18"/>
        <v>1.2322831892436255E-17</v>
      </c>
      <c r="H103">
        <f t="shared" si="18"/>
        <v>7.5873432038695447E-37</v>
      </c>
      <c r="I103">
        <f t="shared" si="18"/>
        <v>0</v>
      </c>
      <c r="J103">
        <f t="shared" si="13"/>
        <v>0</v>
      </c>
      <c r="K103">
        <f t="shared" si="19"/>
        <v>69.674912370300149</v>
      </c>
      <c r="L103">
        <f t="shared" si="14"/>
        <v>-17.499574692184979</v>
      </c>
      <c r="M103">
        <f t="shared" si="20"/>
        <v>306.23511440736098</v>
      </c>
    </row>
    <row r="104" spans="1:13" x14ac:dyDescent="0.3">
      <c r="A104">
        <v>826.49999999999602</v>
      </c>
      <c r="B104">
        <v>310</v>
      </c>
      <c r="C104">
        <f t="shared" si="15"/>
        <v>241.80569968341729</v>
      </c>
      <c r="D104">
        <f t="shared" si="16"/>
        <v>402.79994414134313</v>
      </c>
      <c r="E104">
        <f t="shared" si="17"/>
        <v>68.194300316582712</v>
      </c>
      <c r="F104">
        <f t="shared" si="18"/>
        <v>74.819022771563738</v>
      </c>
      <c r="G104">
        <f t="shared" si="18"/>
        <v>1.8165363998711176E-17</v>
      </c>
      <c r="H104">
        <f t="shared" si="18"/>
        <v>1.5595160456356281E-36</v>
      </c>
      <c r="I104">
        <f t="shared" si="18"/>
        <v>0</v>
      </c>
      <c r="J104">
        <f t="shared" si="13"/>
        <v>0</v>
      </c>
      <c r="K104">
        <f t="shared" si="19"/>
        <v>74.819022771563738</v>
      </c>
      <c r="L104">
        <f t="shared" si="14"/>
        <v>-6.6247224549810255</v>
      </c>
      <c r="M104">
        <f t="shared" si="20"/>
        <v>43.886947605529826</v>
      </c>
    </row>
    <row r="105" spans="1:13" x14ac:dyDescent="0.3">
      <c r="A105">
        <v>826.54999999999598</v>
      </c>
      <c r="B105">
        <v>320</v>
      </c>
      <c r="C105">
        <f t="shared" si="15"/>
        <v>241.7867370449498</v>
      </c>
      <c r="D105">
        <f t="shared" si="16"/>
        <v>402.74994414134318</v>
      </c>
      <c r="E105">
        <f t="shared" si="17"/>
        <v>78.213262955050197</v>
      </c>
      <c r="F105">
        <f t="shared" si="18"/>
        <v>80.200050793921122</v>
      </c>
      <c r="G105">
        <f t="shared" si="18"/>
        <v>2.6729580717377973E-17</v>
      </c>
      <c r="H105">
        <f t="shared" si="18"/>
        <v>3.1957556827004547E-36</v>
      </c>
      <c r="I105">
        <f t="shared" si="18"/>
        <v>0</v>
      </c>
      <c r="J105">
        <f t="shared" si="13"/>
        <v>0</v>
      </c>
      <c r="K105">
        <f t="shared" si="19"/>
        <v>80.200050793921122</v>
      </c>
      <c r="L105">
        <f t="shared" si="14"/>
        <v>-1.9867878388709244</v>
      </c>
      <c r="M105">
        <f t="shared" si="20"/>
        <v>3.947325916685398</v>
      </c>
    </row>
    <row r="106" spans="1:13" x14ac:dyDescent="0.3">
      <c r="A106">
        <v>826.59999999999604</v>
      </c>
      <c r="B106">
        <v>294</v>
      </c>
      <c r="C106">
        <f t="shared" si="15"/>
        <v>241.76777440648232</v>
      </c>
      <c r="D106">
        <f t="shared" si="16"/>
        <v>402.69994414134311</v>
      </c>
      <c r="E106">
        <f t="shared" si="17"/>
        <v>52.232225593517683</v>
      </c>
      <c r="F106">
        <f t="shared" si="18"/>
        <v>85.815209440220272</v>
      </c>
      <c r="G106">
        <f t="shared" si="18"/>
        <v>3.9260393582789467E-17</v>
      </c>
      <c r="H106">
        <f t="shared" si="18"/>
        <v>6.5289132223657238E-36</v>
      </c>
      <c r="I106">
        <f t="shared" si="18"/>
        <v>0</v>
      </c>
      <c r="J106">
        <f t="shared" si="13"/>
        <v>0</v>
      </c>
      <c r="K106">
        <f t="shared" si="19"/>
        <v>85.815209440220272</v>
      </c>
      <c r="L106">
        <f t="shared" si="14"/>
        <v>-33.582983846702589</v>
      </c>
      <c r="M106">
        <f t="shared" si="20"/>
        <v>1127.816804047887</v>
      </c>
    </row>
    <row r="107" spans="1:13" x14ac:dyDescent="0.3">
      <c r="A107">
        <v>826.649999999996</v>
      </c>
      <c r="B107">
        <v>318</v>
      </c>
      <c r="C107">
        <f t="shared" si="15"/>
        <v>241.74881176801483</v>
      </c>
      <c r="D107">
        <f t="shared" si="16"/>
        <v>402.64994414134316</v>
      </c>
      <c r="E107">
        <f t="shared" si="17"/>
        <v>76.251188231985168</v>
      </c>
      <c r="F107">
        <f t="shared" si="18"/>
        <v>91.660221360731072</v>
      </c>
      <c r="G107">
        <f t="shared" si="18"/>
        <v>5.7561435038121795E-17</v>
      </c>
      <c r="H107">
        <f t="shared" si="18"/>
        <v>1.3298168356537805E-35</v>
      </c>
      <c r="I107">
        <f t="shared" si="18"/>
        <v>0</v>
      </c>
      <c r="J107">
        <f t="shared" si="13"/>
        <v>0</v>
      </c>
      <c r="K107">
        <f t="shared" si="19"/>
        <v>91.660221360731072</v>
      </c>
      <c r="L107">
        <f t="shared" si="14"/>
        <v>-15.409033128745904</v>
      </c>
      <c r="M107">
        <f t="shared" si="20"/>
        <v>237.43830196278878</v>
      </c>
    </row>
    <row r="108" spans="1:13" x14ac:dyDescent="0.3">
      <c r="A108">
        <v>826.69999999999595</v>
      </c>
      <c r="B108">
        <v>330</v>
      </c>
      <c r="C108">
        <f t="shared" si="15"/>
        <v>241.72984912954735</v>
      </c>
      <c r="D108">
        <f t="shared" si="16"/>
        <v>402.5999441413432</v>
      </c>
      <c r="E108">
        <f t="shared" si="17"/>
        <v>88.270150870452653</v>
      </c>
      <c r="F108">
        <f t="shared" si="18"/>
        <v>97.729246035015549</v>
      </c>
      <c r="G108">
        <f t="shared" si="18"/>
        <v>8.4240907564507201E-17</v>
      </c>
      <c r="H108">
        <f t="shared" si="18"/>
        <v>2.7003891947318581E-35</v>
      </c>
      <c r="I108">
        <f t="shared" si="18"/>
        <v>0</v>
      </c>
      <c r="J108">
        <f t="shared" si="13"/>
        <v>0</v>
      </c>
      <c r="K108">
        <f t="shared" si="19"/>
        <v>97.729246035015549</v>
      </c>
      <c r="L108">
        <f t="shared" si="14"/>
        <v>-9.4590951645628962</v>
      </c>
      <c r="M108">
        <f t="shared" si="20"/>
        <v>89.47448133225717</v>
      </c>
    </row>
    <row r="109" spans="1:13" x14ac:dyDescent="0.3">
      <c r="A109">
        <v>826.74999999999602</v>
      </c>
      <c r="B109">
        <v>377</v>
      </c>
      <c r="C109">
        <f t="shared" si="15"/>
        <v>241.7108864910798</v>
      </c>
      <c r="D109">
        <f t="shared" si="16"/>
        <v>402.54994414134313</v>
      </c>
      <c r="E109">
        <f t="shared" si="17"/>
        <v>135.2891135089202</v>
      </c>
      <c r="F109">
        <f t="shared" si="18"/>
        <v>104.01481629095574</v>
      </c>
      <c r="G109">
        <f t="shared" si="18"/>
        <v>1.2306340362355003E-16</v>
      </c>
      <c r="H109">
        <f t="shared" si="18"/>
        <v>5.4669424271809608E-35</v>
      </c>
      <c r="I109">
        <f t="shared" si="18"/>
        <v>0</v>
      </c>
      <c r="J109">
        <f t="shared" si="13"/>
        <v>0</v>
      </c>
      <c r="K109">
        <f t="shared" si="19"/>
        <v>104.01481629095574</v>
      </c>
      <c r="L109">
        <f t="shared" si="14"/>
        <v>31.27429721796446</v>
      </c>
      <c r="M109">
        <f t="shared" si="20"/>
        <v>978.08166647757957</v>
      </c>
    </row>
    <row r="110" spans="1:13" x14ac:dyDescent="0.3">
      <c r="A110">
        <v>826.79999999999598</v>
      </c>
      <c r="B110">
        <v>369</v>
      </c>
      <c r="C110">
        <f t="shared" si="15"/>
        <v>241.69192385261238</v>
      </c>
      <c r="D110">
        <f t="shared" si="16"/>
        <v>402.49994414134318</v>
      </c>
      <c r="E110">
        <f t="shared" si="17"/>
        <v>127.30807614738762</v>
      </c>
      <c r="F110">
        <f t="shared" si="18"/>
        <v>110.50778549583825</v>
      </c>
      <c r="G110">
        <f t="shared" si="18"/>
        <v>1.7945239905237877E-16</v>
      </c>
      <c r="H110">
        <f t="shared" si="18"/>
        <v>1.1034336989509099E-34</v>
      </c>
      <c r="I110">
        <f t="shared" si="18"/>
        <v>0</v>
      </c>
      <c r="J110">
        <f t="shared" si="13"/>
        <v>0</v>
      </c>
      <c r="K110">
        <f t="shared" si="19"/>
        <v>110.50778549583825</v>
      </c>
      <c r="L110">
        <f t="shared" si="14"/>
        <v>16.800290651549375</v>
      </c>
      <c r="M110">
        <f t="shared" si="20"/>
        <v>282.24976597653733</v>
      </c>
    </row>
    <row r="111" spans="1:13" x14ac:dyDescent="0.3">
      <c r="A111">
        <v>826.84999999999604</v>
      </c>
      <c r="B111">
        <v>353</v>
      </c>
      <c r="C111">
        <f t="shared" si="15"/>
        <v>241.67296121414483</v>
      </c>
      <c r="D111">
        <f t="shared" si="16"/>
        <v>402.44994414134311</v>
      </c>
      <c r="E111">
        <f t="shared" si="17"/>
        <v>111.32703878585517</v>
      </c>
      <c r="F111">
        <f t="shared" si="18"/>
        <v>117.1972867069145</v>
      </c>
      <c r="G111">
        <f t="shared" si="18"/>
        <v>2.6120655768326026E-16</v>
      </c>
      <c r="H111">
        <f t="shared" si="18"/>
        <v>2.2204018995939838E-34</v>
      </c>
      <c r="I111">
        <f t="shared" si="18"/>
        <v>0</v>
      </c>
      <c r="J111">
        <f t="shared" si="13"/>
        <v>0</v>
      </c>
      <c r="K111">
        <f t="shared" si="19"/>
        <v>117.1972867069145</v>
      </c>
      <c r="L111">
        <f t="shared" si="14"/>
        <v>-5.870247921059331</v>
      </c>
      <c r="M111">
        <f t="shared" si="20"/>
        <v>34.4598106547014</v>
      </c>
    </row>
    <row r="112" spans="1:13" x14ac:dyDescent="0.3">
      <c r="A112">
        <v>826.899999999996</v>
      </c>
      <c r="B112">
        <v>374</v>
      </c>
      <c r="C112">
        <f t="shared" si="15"/>
        <v>241.65399857567735</v>
      </c>
      <c r="D112">
        <f t="shared" si="16"/>
        <v>402.39994414134316</v>
      </c>
      <c r="E112">
        <f t="shared" si="17"/>
        <v>132.34600142432265</v>
      </c>
      <c r="F112">
        <f t="shared" si="18"/>
        <v>124.07070499878803</v>
      </c>
      <c r="G112">
        <f t="shared" si="18"/>
        <v>3.7951884351013586E-16</v>
      </c>
      <c r="H112">
        <f t="shared" si="18"/>
        <v>4.4545161857523625E-34</v>
      </c>
      <c r="I112">
        <f t="shared" si="18"/>
        <v>0</v>
      </c>
      <c r="J112">
        <f t="shared" si="13"/>
        <v>0</v>
      </c>
      <c r="K112">
        <f t="shared" si="19"/>
        <v>124.07070499878803</v>
      </c>
      <c r="L112">
        <f t="shared" si="14"/>
        <v>8.27529642553462</v>
      </c>
      <c r="M112">
        <f t="shared" si="20"/>
        <v>68.48053093046606</v>
      </c>
    </row>
    <row r="113" spans="1:13" x14ac:dyDescent="0.3">
      <c r="A113">
        <v>826.94999999999504</v>
      </c>
      <c r="B113">
        <v>396</v>
      </c>
      <c r="C113">
        <f t="shared" si="15"/>
        <v>241.6350359372102</v>
      </c>
      <c r="D113">
        <f t="shared" si="16"/>
        <v>402.34994414134411</v>
      </c>
      <c r="E113">
        <f t="shared" si="17"/>
        <v>154.3649640627898</v>
      </c>
      <c r="F113">
        <f t="shared" si="18"/>
        <v>131.11366409380304</v>
      </c>
      <c r="G113">
        <f t="shared" si="18"/>
        <v>5.5042363355218052E-16</v>
      </c>
      <c r="H113">
        <f t="shared" si="18"/>
        <v>8.9094951655534338E-34</v>
      </c>
      <c r="I113">
        <f t="shared" si="18"/>
        <v>0</v>
      </c>
      <c r="J113">
        <f t="shared" si="13"/>
        <v>0</v>
      </c>
      <c r="K113">
        <f t="shared" si="19"/>
        <v>131.11366409380304</v>
      </c>
      <c r="L113">
        <f t="shared" si="14"/>
        <v>23.251299968986757</v>
      </c>
      <c r="M113">
        <f t="shared" si="20"/>
        <v>540.6229502478036</v>
      </c>
    </row>
    <row r="114" spans="1:13" x14ac:dyDescent="0.3">
      <c r="A114">
        <v>826.999999999995</v>
      </c>
      <c r="B114">
        <v>381</v>
      </c>
      <c r="C114">
        <f t="shared" si="15"/>
        <v>241.61607329874278</v>
      </c>
      <c r="D114">
        <f t="shared" si="16"/>
        <v>402.29994414134416</v>
      </c>
      <c r="E114">
        <f t="shared" si="17"/>
        <v>139.38392670125722</v>
      </c>
      <c r="F114">
        <f t="shared" si="18"/>
        <v>138.3100283076102</v>
      </c>
      <c r="G114">
        <f t="shared" si="18"/>
        <v>7.9684758882175751E-16</v>
      </c>
      <c r="H114">
        <f t="shared" si="18"/>
        <v>1.7765983557549658E-33</v>
      </c>
      <c r="I114">
        <f t="shared" si="18"/>
        <v>0</v>
      </c>
      <c r="J114">
        <f t="shared" si="13"/>
        <v>0</v>
      </c>
      <c r="K114">
        <f t="shared" si="19"/>
        <v>138.3100283076102</v>
      </c>
      <c r="L114">
        <f t="shared" si="14"/>
        <v>1.0738983936470277</v>
      </c>
      <c r="M114">
        <f t="shared" si="20"/>
        <v>1.1532577598776663</v>
      </c>
    </row>
    <row r="115" spans="1:13" x14ac:dyDescent="0.3">
      <c r="A115">
        <v>827.04999999999495</v>
      </c>
      <c r="B115">
        <v>407</v>
      </c>
      <c r="C115">
        <f t="shared" si="15"/>
        <v>241.59711066027529</v>
      </c>
      <c r="D115">
        <f t="shared" si="16"/>
        <v>402.2499441413442</v>
      </c>
      <c r="E115">
        <f t="shared" si="17"/>
        <v>165.40288933972471</v>
      </c>
      <c r="F115">
        <f t="shared" si="18"/>
        <v>145.64192068424583</v>
      </c>
      <c r="G115">
        <f t="shared" si="18"/>
        <v>1.151510529828696E-15</v>
      </c>
      <c r="H115">
        <f t="shared" si="18"/>
        <v>3.5319050463908124E-33</v>
      </c>
      <c r="I115">
        <f t="shared" si="18"/>
        <v>0</v>
      </c>
      <c r="J115">
        <f t="shared" si="13"/>
        <v>0</v>
      </c>
      <c r="K115">
        <f t="shared" si="19"/>
        <v>145.64192068424583</v>
      </c>
      <c r="L115">
        <f t="shared" si="14"/>
        <v>19.760968655478877</v>
      </c>
      <c r="M115">
        <f t="shared" si="20"/>
        <v>390.49588220281862</v>
      </c>
    </row>
    <row r="116" spans="1:13" x14ac:dyDescent="0.3">
      <c r="A116">
        <v>827.09999999999502</v>
      </c>
      <c r="B116">
        <v>396</v>
      </c>
      <c r="C116">
        <f t="shared" si="15"/>
        <v>241.57814802180775</v>
      </c>
      <c r="D116">
        <f t="shared" si="16"/>
        <v>402.19994414134413</v>
      </c>
      <c r="E116">
        <f t="shared" si="17"/>
        <v>154.42185197819225</v>
      </c>
      <c r="F116">
        <f t="shared" si="18"/>
        <v>153.08975804271748</v>
      </c>
      <c r="G116">
        <f t="shared" si="18"/>
        <v>1.6610206259318386E-15</v>
      </c>
      <c r="H116">
        <f t="shared" si="18"/>
        <v>7.0002312465914857E-33</v>
      </c>
      <c r="I116">
        <f t="shared" si="18"/>
        <v>0</v>
      </c>
      <c r="J116">
        <f t="shared" si="13"/>
        <v>0</v>
      </c>
      <c r="K116">
        <f t="shared" si="19"/>
        <v>153.08975804271748</v>
      </c>
      <c r="L116">
        <f t="shared" si="14"/>
        <v>1.3320939354747736</v>
      </c>
      <c r="M116">
        <f t="shared" si="20"/>
        <v>1.7744742529286703</v>
      </c>
    </row>
    <row r="117" spans="1:13" x14ac:dyDescent="0.3">
      <c r="A117">
        <v>827.14999999999498</v>
      </c>
      <c r="B117">
        <v>404</v>
      </c>
      <c r="C117">
        <f t="shared" si="15"/>
        <v>241.55918538334026</v>
      </c>
      <c r="D117">
        <f t="shared" si="16"/>
        <v>402.14994414134418</v>
      </c>
      <c r="E117">
        <f t="shared" si="17"/>
        <v>162.44081461665974</v>
      </c>
      <c r="F117">
        <f t="shared" si="18"/>
        <v>160.63230347669187</v>
      </c>
      <c r="G117">
        <f t="shared" si="18"/>
        <v>2.3916443487113199E-15</v>
      </c>
      <c r="H117">
        <f t="shared" si="18"/>
        <v>1.3832457943071389E-32</v>
      </c>
      <c r="I117">
        <f t="shared" si="18"/>
        <v>0</v>
      </c>
      <c r="J117">
        <f t="shared" si="13"/>
        <v>0</v>
      </c>
      <c r="K117">
        <f t="shared" si="19"/>
        <v>160.63230347669187</v>
      </c>
      <c r="L117">
        <f t="shared" si="14"/>
        <v>1.8085111399678624</v>
      </c>
      <c r="M117">
        <f t="shared" si="20"/>
        <v>3.270712543387857</v>
      </c>
    </row>
    <row r="118" spans="1:13" x14ac:dyDescent="0.3">
      <c r="A118">
        <v>827.19999999999504</v>
      </c>
      <c r="B118">
        <v>408</v>
      </c>
      <c r="C118">
        <f t="shared" si="15"/>
        <v>241.54022274487278</v>
      </c>
      <c r="D118">
        <f t="shared" si="16"/>
        <v>402.09994414134411</v>
      </c>
      <c r="E118">
        <f t="shared" si="17"/>
        <v>166.45977725512722</v>
      </c>
      <c r="F118">
        <f t="shared" si="18"/>
        <v>168.24673665844443</v>
      </c>
      <c r="G118">
        <f t="shared" si="18"/>
        <v>3.4374202538278285E-15</v>
      </c>
      <c r="H118">
        <f t="shared" si="18"/>
        <v>2.7250215065550792E-32</v>
      </c>
      <c r="I118">
        <f t="shared" si="18"/>
        <v>0</v>
      </c>
      <c r="J118">
        <f t="shared" si="13"/>
        <v>0</v>
      </c>
      <c r="K118">
        <f t="shared" si="19"/>
        <v>168.24673665844443</v>
      </c>
      <c r="L118">
        <f t="shared" si="14"/>
        <v>-1.786959403317212</v>
      </c>
      <c r="M118">
        <f t="shared" si="20"/>
        <v>3.1932239091038066</v>
      </c>
    </row>
    <row r="119" spans="1:13" x14ac:dyDescent="0.3">
      <c r="A119">
        <v>827.249999999995</v>
      </c>
      <c r="B119">
        <v>395</v>
      </c>
      <c r="C119">
        <f t="shared" si="15"/>
        <v>241.52126010640529</v>
      </c>
      <c r="D119">
        <f t="shared" si="16"/>
        <v>402.04994414134416</v>
      </c>
      <c r="E119">
        <f t="shared" si="17"/>
        <v>153.47873989359471</v>
      </c>
      <c r="F119">
        <f t="shared" si="18"/>
        <v>175.90874208779883</v>
      </c>
      <c r="G119">
        <f t="shared" si="18"/>
        <v>4.9315464267264648E-15</v>
      </c>
      <c r="H119">
        <f t="shared" si="18"/>
        <v>5.3520987028275914E-32</v>
      </c>
      <c r="I119">
        <f t="shared" si="18"/>
        <v>0</v>
      </c>
      <c r="J119">
        <f t="shared" si="13"/>
        <v>0</v>
      </c>
      <c r="K119">
        <f t="shared" si="19"/>
        <v>175.90874208779883</v>
      </c>
      <c r="L119">
        <f t="shared" si="14"/>
        <v>-22.430002194204121</v>
      </c>
      <c r="M119">
        <f t="shared" si="20"/>
        <v>503.10499843200171</v>
      </c>
    </row>
    <row r="120" spans="1:13" x14ac:dyDescent="0.3">
      <c r="A120">
        <v>827.29999999999495</v>
      </c>
      <c r="B120">
        <v>425</v>
      </c>
      <c r="C120">
        <f t="shared" si="15"/>
        <v>241.50229746793781</v>
      </c>
      <c r="D120">
        <f t="shared" si="16"/>
        <v>401.9999441413442</v>
      </c>
      <c r="E120">
        <f t="shared" si="17"/>
        <v>183.49770253206219</v>
      </c>
      <c r="F120">
        <f t="shared" si="18"/>
        <v>183.59261520632305</v>
      </c>
      <c r="G120">
        <f t="shared" si="18"/>
        <v>7.062331211578593E-15</v>
      </c>
      <c r="H120">
        <f t="shared" si="18"/>
        <v>1.0480014849418067E-31</v>
      </c>
      <c r="I120">
        <f t="shared" si="18"/>
        <v>0</v>
      </c>
      <c r="J120">
        <f t="shared" si="13"/>
        <v>0</v>
      </c>
      <c r="K120">
        <f t="shared" si="19"/>
        <v>183.59261520632305</v>
      </c>
      <c r="L120">
        <f t="shared" si="14"/>
        <v>-9.4912674260854146E-2</v>
      </c>
      <c r="M120">
        <f t="shared" si="20"/>
        <v>9.0084157353470043E-3</v>
      </c>
    </row>
    <row r="121" spans="1:13" x14ac:dyDescent="0.3">
      <c r="A121">
        <v>827.34999999999502</v>
      </c>
      <c r="B121">
        <v>407</v>
      </c>
      <c r="C121">
        <f t="shared" si="15"/>
        <v>241.48333482947032</v>
      </c>
      <c r="D121">
        <f t="shared" si="16"/>
        <v>401.94994414134413</v>
      </c>
      <c r="E121">
        <f t="shared" si="17"/>
        <v>165.51666517052968</v>
      </c>
      <c r="F121">
        <f t="shared" si="18"/>
        <v>191.27138606482174</v>
      </c>
      <c r="G121">
        <f t="shared" si="18"/>
        <v>1.009549220210494E-14</v>
      </c>
      <c r="H121">
        <f t="shared" si="18"/>
        <v>2.0458947414796667E-31</v>
      </c>
      <c r="I121">
        <f t="shared" si="18"/>
        <v>0</v>
      </c>
      <c r="J121">
        <f t="shared" si="13"/>
        <v>0</v>
      </c>
      <c r="K121">
        <f t="shared" si="19"/>
        <v>191.27138606482174</v>
      </c>
      <c r="L121">
        <f t="shared" si="14"/>
        <v>-25.754720894292063</v>
      </c>
      <c r="M121">
        <f t="shared" si="20"/>
        <v>663.30564834288418</v>
      </c>
    </row>
    <row r="122" spans="1:13" x14ac:dyDescent="0.3">
      <c r="A122">
        <v>827.39999999999498</v>
      </c>
      <c r="B122">
        <v>445</v>
      </c>
      <c r="C122">
        <f t="shared" si="15"/>
        <v>241.46437219100284</v>
      </c>
      <c r="D122">
        <f t="shared" si="16"/>
        <v>401.89994414134418</v>
      </c>
      <c r="E122">
        <f t="shared" si="17"/>
        <v>203.53562780899716</v>
      </c>
      <c r="F122">
        <f t="shared" si="18"/>
        <v>198.9169599950641</v>
      </c>
      <c r="G122">
        <f t="shared" si="18"/>
        <v>1.4405269075117265E-14</v>
      </c>
      <c r="H122">
        <f t="shared" si="18"/>
        <v>3.9818810131659293E-31</v>
      </c>
      <c r="I122">
        <f t="shared" si="18"/>
        <v>0</v>
      </c>
      <c r="J122">
        <f t="shared" si="13"/>
        <v>0</v>
      </c>
      <c r="K122">
        <f t="shared" si="19"/>
        <v>198.91695999506413</v>
      </c>
      <c r="L122">
        <f t="shared" si="14"/>
        <v>4.6186678139330297</v>
      </c>
      <c r="M122">
        <f t="shared" si="20"/>
        <v>21.332092375460913</v>
      </c>
    </row>
    <row r="123" spans="1:13" x14ac:dyDescent="0.3">
      <c r="A123">
        <v>827.44999999999504</v>
      </c>
      <c r="B123">
        <v>421</v>
      </c>
      <c r="C123">
        <f t="shared" si="15"/>
        <v>241.4454095525353</v>
      </c>
      <c r="D123">
        <f t="shared" si="16"/>
        <v>401.84994414134411</v>
      </c>
      <c r="E123">
        <f t="shared" si="17"/>
        <v>179.5545904474647</v>
      </c>
      <c r="F123">
        <f t="shared" si="18"/>
        <v>206.50027449615129</v>
      </c>
      <c r="G123">
        <f t="shared" si="18"/>
        <v>2.0517749013808529E-14</v>
      </c>
      <c r="H123">
        <f t="shared" si="18"/>
        <v>7.7263944226726339E-31</v>
      </c>
      <c r="I123">
        <f t="shared" si="18"/>
        <v>0</v>
      </c>
      <c r="J123">
        <f t="shared" si="13"/>
        <v>0</v>
      </c>
      <c r="K123">
        <f t="shared" si="19"/>
        <v>206.50027449615132</v>
      </c>
      <c r="L123">
        <f t="shared" si="14"/>
        <v>-26.945684048686616</v>
      </c>
      <c r="M123">
        <f t="shared" si="20"/>
        <v>726.06988885164435</v>
      </c>
    </row>
    <row r="124" spans="1:13" x14ac:dyDescent="0.3">
      <c r="A124">
        <v>827.499999999995</v>
      </c>
      <c r="B124">
        <v>427</v>
      </c>
      <c r="C124">
        <f t="shared" si="15"/>
        <v>241.42644691406781</v>
      </c>
      <c r="D124">
        <f t="shared" si="16"/>
        <v>401.79994414134416</v>
      </c>
      <c r="E124">
        <f t="shared" si="17"/>
        <v>185.57355308593219</v>
      </c>
      <c r="F124">
        <f t="shared" si="18"/>
        <v>213.99147130574488</v>
      </c>
      <c r="G124">
        <f t="shared" si="18"/>
        <v>2.9171080245685477E-14</v>
      </c>
      <c r="H124">
        <f t="shared" si="18"/>
        <v>1.494682930896549E-30</v>
      </c>
      <c r="I124">
        <f t="shared" si="18"/>
        <v>0</v>
      </c>
      <c r="J124">
        <f t="shared" si="13"/>
        <v>0</v>
      </c>
      <c r="K124">
        <f t="shared" si="19"/>
        <v>213.99147130574491</v>
      </c>
      <c r="L124">
        <f t="shared" si="14"/>
        <v>-28.417918219812719</v>
      </c>
      <c r="M124">
        <f t="shared" si="20"/>
        <v>807.57807594796373</v>
      </c>
    </row>
    <row r="125" spans="1:13" x14ac:dyDescent="0.3">
      <c r="A125">
        <v>827.54999999999495</v>
      </c>
      <c r="B125">
        <v>447</v>
      </c>
      <c r="C125">
        <f t="shared" si="15"/>
        <v>241.40748427560038</v>
      </c>
      <c r="D125">
        <f t="shared" si="16"/>
        <v>401.7499441413442</v>
      </c>
      <c r="E125">
        <f t="shared" si="17"/>
        <v>205.59251572439962</v>
      </c>
      <c r="F125">
        <f t="shared" si="18"/>
        <v>221.36008239267744</v>
      </c>
      <c r="G125">
        <f t="shared" si="18"/>
        <v>4.13989924761776E-14</v>
      </c>
      <c r="H125">
        <f t="shared" si="18"/>
        <v>2.8827360517570912E-30</v>
      </c>
      <c r="I125">
        <f t="shared" si="18"/>
        <v>0</v>
      </c>
      <c r="J125">
        <f t="shared" si="13"/>
        <v>0</v>
      </c>
      <c r="K125">
        <f t="shared" si="19"/>
        <v>221.36008239267747</v>
      </c>
      <c r="L125">
        <f t="shared" si="14"/>
        <v>-15.767566668277851</v>
      </c>
      <c r="M125">
        <f t="shared" si="20"/>
        <v>248.61615863858671</v>
      </c>
    </row>
    <row r="126" spans="1:13" x14ac:dyDescent="0.3">
      <c r="A126">
        <v>827.59999999999502</v>
      </c>
      <c r="B126">
        <v>529</v>
      </c>
      <c r="C126">
        <f t="shared" si="15"/>
        <v>241.38852163713284</v>
      </c>
      <c r="D126">
        <f t="shared" si="16"/>
        <v>401.69994414134413</v>
      </c>
      <c r="E126">
        <f t="shared" si="17"/>
        <v>287.61147836286716</v>
      </c>
      <c r="F126">
        <f t="shared" si="18"/>
        <v>228.57522838079319</v>
      </c>
      <c r="G126">
        <f t="shared" si="18"/>
        <v>5.8646418164263581E-14</v>
      </c>
      <c r="H126">
        <f t="shared" si="18"/>
        <v>5.5429924631280207E-30</v>
      </c>
      <c r="I126">
        <f t="shared" si="18"/>
        <v>0</v>
      </c>
      <c r="J126">
        <f t="shared" si="13"/>
        <v>0</v>
      </c>
      <c r="K126">
        <f t="shared" si="19"/>
        <v>228.57522838079325</v>
      </c>
      <c r="L126">
        <f t="shared" si="14"/>
        <v>59.036249982073912</v>
      </c>
      <c r="M126">
        <f t="shared" si="20"/>
        <v>3485.2788119459219</v>
      </c>
    </row>
    <row r="127" spans="1:13" x14ac:dyDescent="0.3">
      <c r="A127">
        <v>827.64999999999498</v>
      </c>
      <c r="B127">
        <v>499</v>
      </c>
      <c r="C127">
        <f t="shared" si="15"/>
        <v>241.36955899866535</v>
      </c>
      <c r="D127">
        <f t="shared" si="16"/>
        <v>401.64994414134418</v>
      </c>
      <c r="E127">
        <f t="shared" si="17"/>
        <v>257.63044100133465</v>
      </c>
      <c r="F127">
        <f t="shared" si="18"/>
        <v>235.60582770172942</v>
      </c>
      <c r="G127">
        <f t="shared" si="18"/>
        <v>8.2929237914831299E-14</v>
      </c>
      <c r="H127">
        <f t="shared" si="18"/>
        <v>1.0625938568384824E-29</v>
      </c>
      <c r="I127">
        <f t="shared" si="18"/>
        <v>0</v>
      </c>
      <c r="J127">
        <f t="shared" si="13"/>
        <v>0</v>
      </c>
      <c r="K127">
        <f t="shared" si="19"/>
        <v>235.60582770172951</v>
      </c>
      <c r="L127">
        <f t="shared" si="14"/>
        <v>22.024613299605136</v>
      </c>
      <c r="M127">
        <f t="shared" si="20"/>
        <v>485.0835909971434</v>
      </c>
    </row>
    <row r="128" spans="1:13" x14ac:dyDescent="0.3">
      <c r="A128">
        <v>827.69999999999504</v>
      </c>
      <c r="B128">
        <v>490</v>
      </c>
      <c r="C128">
        <f t="shared" si="15"/>
        <v>241.35059636019787</v>
      </c>
      <c r="D128">
        <f t="shared" si="16"/>
        <v>401.59994414134411</v>
      </c>
      <c r="E128">
        <f t="shared" si="17"/>
        <v>248.64940363980213</v>
      </c>
      <c r="F128">
        <f t="shared" si="18"/>
        <v>242.42081457848124</v>
      </c>
      <c r="G128">
        <f t="shared" si="18"/>
        <v>1.1705455467279909E-13</v>
      </c>
      <c r="H128">
        <f t="shared" si="18"/>
        <v>2.0308316241606105E-29</v>
      </c>
      <c r="I128">
        <f t="shared" si="18"/>
        <v>0</v>
      </c>
      <c r="J128">
        <f t="shared" si="13"/>
        <v>0</v>
      </c>
      <c r="K128">
        <f t="shared" si="19"/>
        <v>242.42081457848136</v>
      </c>
      <c r="L128">
        <f t="shared" si="14"/>
        <v>6.2285890613207755</v>
      </c>
      <c r="M128">
        <f t="shared" si="20"/>
        <v>38.795321694804819</v>
      </c>
    </row>
    <row r="129" spans="1:13" x14ac:dyDescent="0.3">
      <c r="A129">
        <v>827.749999999995</v>
      </c>
      <c r="B129">
        <v>486</v>
      </c>
      <c r="C129">
        <f t="shared" si="15"/>
        <v>241.33163372173038</v>
      </c>
      <c r="D129">
        <f t="shared" si="16"/>
        <v>401.54994414134416</v>
      </c>
      <c r="E129">
        <f t="shared" si="17"/>
        <v>244.66836627826962</v>
      </c>
      <c r="F129">
        <f t="shared" si="18"/>
        <v>248.98936376587335</v>
      </c>
      <c r="G129">
        <f t="shared" si="18"/>
        <v>1.6492383334531004E-13</v>
      </c>
      <c r="H129">
        <f t="shared" si="18"/>
        <v>3.8695827517832723E-29</v>
      </c>
      <c r="I129">
        <f t="shared" si="18"/>
        <v>0</v>
      </c>
      <c r="J129">
        <f t="shared" si="13"/>
        <v>0</v>
      </c>
      <c r="K129">
        <f t="shared" si="19"/>
        <v>248.98936376587352</v>
      </c>
      <c r="L129">
        <f t="shared" si="14"/>
        <v>-4.3209974876039041</v>
      </c>
      <c r="M129">
        <f t="shared" si="20"/>
        <v>18.67101928787925</v>
      </c>
    </row>
    <row r="130" spans="1:13" x14ac:dyDescent="0.3">
      <c r="A130">
        <v>827.79999999999495</v>
      </c>
      <c r="B130">
        <v>482</v>
      </c>
      <c r="C130">
        <f t="shared" si="15"/>
        <v>241.3126710832629</v>
      </c>
      <c r="D130">
        <f t="shared" si="16"/>
        <v>401.4999441413442</v>
      </c>
      <c r="E130">
        <f t="shared" si="17"/>
        <v>240.6873289167371</v>
      </c>
      <c r="F130">
        <f t="shared" si="18"/>
        <v>255.2811198240135</v>
      </c>
      <c r="G130">
        <f t="shared" si="18"/>
        <v>2.3194925666933025E-13</v>
      </c>
      <c r="H130">
        <f t="shared" si="18"/>
        <v>7.3508568194851076E-29</v>
      </c>
      <c r="I130">
        <f t="shared" si="18"/>
        <v>0</v>
      </c>
      <c r="J130">
        <f t="shared" si="13"/>
        <v>0</v>
      </c>
      <c r="K130">
        <f t="shared" si="19"/>
        <v>255.28111982401373</v>
      </c>
      <c r="L130">
        <f t="shared" si="14"/>
        <v>-14.593790907276627</v>
      </c>
      <c r="M130">
        <f t="shared" si="20"/>
        <v>212.97873304530998</v>
      </c>
    </row>
    <row r="131" spans="1:13" x14ac:dyDescent="0.3">
      <c r="A131">
        <v>827.84999999999502</v>
      </c>
      <c r="B131">
        <v>536</v>
      </c>
      <c r="C131">
        <f t="shared" si="15"/>
        <v>241.29370844479536</v>
      </c>
      <c r="D131">
        <f t="shared" si="16"/>
        <v>401.44994414134413</v>
      </c>
      <c r="E131">
        <f t="shared" si="17"/>
        <v>294.70629155520464</v>
      </c>
      <c r="F131">
        <f t="shared" si="18"/>
        <v>261.26642857643094</v>
      </c>
      <c r="G131">
        <f t="shared" si="18"/>
        <v>3.2562445250773391E-13</v>
      </c>
      <c r="H131">
        <f t="shared" si="18"/>
        <v>1.3921800075463264E-28</v>
      </c>
      <c r="I131">
        <f t="shared" si="18"/>
        <v>0</v>
      </c>
      <c r="J131">
        <f t="shared" si="13"/>
        <v>0</v>
      </c>
      <c r="K131">
        <f t="shared" si="19"/>
        <v>261.26642857643128</v>
      </c>
      <c r="L131">
        <f t="shared" si="14"/>
        <v>33.439862978773363</v>
      </c>
      <c r="M131">
        <f t="shared" si="20"/>
        <v>1118.2244360391373</v>
      </c>
    </row>
    <row r="132" spans="1:13" x14ac:dyDescent="0.3">
      <c r="A132">
        <v>827.89999999999498</v>
      </c>
      <c r="B132">
        <v>524</v>
      </c>
      <c r="C132">
        <f t="shared" si="15"/>
        <v>241.27474580632787</v>
      </c>
      <c r="D132">
        <f t="shared" si="16"/>
        <v>401.39994414134418</v>
      </c>
      <c r="E132">
        <f t="shared" si="17"/>
        <v>282.72525419367213</v>
      </c>
      <c r="F132">
        <f t="shared" si="18"/>
        <v>266.91656831193683</v>
      </c>
      <c r="G132">
        <f t="shared" si="18"/>
        <v>4.5630528273972856E-13</v>
      </c>
      <c r="H132">
        <f t="shared" si="18"/>
        <v>2.6286721626177488E-28</v>
      </c>
      <c r="I132">
        <f t="shared" si="18"/>
        <v>0</v>
      </c>
      <c r="J132">
        <f t="shared" si="13"/>
        <v>0</v>
      </c>
      <c r="K132">
        <f t="shared" si="19"/>
        <v>266.91656831193728</v>
      </c>
      <c r="L132">
        <f t="shared" si="14"/>
        <v>15.808685881734846</v>
      </c>
      <c r="M132">
        <f t="shared" si="20"/>
        <v>249.91454930736265</v>
      </c>
    </row>
    <row r="133" spans="1:13" x14ac:dyDescent="0.3">
      <c r="A133">
        <v>827.94999999999504</v>
      </c>
      <c r="B133">
        <v>514</v>
      </c>
      <c r="C133">
        <f t="shared" si="15"/>
        <v>241.25578316786039</v>
      </c>
      <c r="D133">
        <f t="shared" si="16"/>
        <v>401.34994414134411</v>
      </c>
      <c r="E133">
        <f t="shared" si="17"/>
        <v>272.74421683213961</v>
      </c>
      <c r="F133">
        <f t="shared" si="18"/>
        <v>272.20397822857382</v>
      </c>
      <c r="G133">
        <f t="shared" si="18"/>
        <v>6.3827589595025392E-13</v>
      </c>
      <c r="H133">
        <f t="shared" si="18"/>
        <v>4.9483574451324722E-28</v>
      </c>
      <c r="I133">
        <f t="shared" si="18"/>
        <v>0</v>
      </c>
      <c r="J133">
        <f t="shared" si="13"/>
        <v>0</v>
      </c>
      <c r="K133">
        <f t="shared" si="19"/>
        <v>272.20397822857444</v>
      </c>
      <c r="L133">
        <f t="shared" si="14"/>
        <v>0.54023860356517162</v>
      </c>
      <c r="M133">
        <f t="shared" si="20"/>
        <v>0.29185774878204668</v>
      </c>
    </row>
    <row r="134" spans="1:13" x14ac:dyDescent="0.3">
      <c r="A134">
        <v>827.999999999995</v>
      </c>
      <c r="B134">
        <v>527</v>
      </c>
      <c r="C134">
        <f t="shared" si="15"/>
        <v>241.2368205293929</v>
      </c>
      <c r="D134">
        <f t="shared" si="16"/>
        <v>401.29994414134416</v>
      </c>
      <c r="E134">
        <f t="shared" si="17"/>
        <v>285.7631794706071</v>
      </c>
      <c r="F134">
        <f t="shared" si="18"/>
        <v>277.10248159140355</v>
      </c>
      <c r="G134">
        <f t="shared" si="18"/>
        <v>8.9120138345411904E-13</v>
      </c>
      <c r="H134">
        <f t="shared" si="18"/>
        <v>9.2868686881408138E-28</v>
      </c>
      <c r="I134">
        <f t="shared" si="18"/>
        <v>0</v>
      </c>
      <c r="J134">
        <f t="shared" si="13"/>
        <v>0</v>
      </c>
      <c r="K134">
        <f t="shared" si="19"/>
        <v>277.10248159140446</v>
      </c>
      <c r="L134">
        <f t="shared" si="14"/>
        <v>8.6606978792026439</v>
      </c>
      <c r="M134">
        <f t="shared" si="20"/>
        <v>75.00768775482517</v>
      </c>
    </row>
    <row r="135" spans="1:13" x14ac:dyDescent="0.3">
      <c r="A135">
        <v>828.04999999999404</v>
      </c>
      <c r="B135">
        <v>492</v>
      </c>
      <c r="C135">
        <f t="shared" si="15"/>
        <v>241.21785789092576</v>
      </c>
      <c r="D135">
        <f t="shared" si="16"/>
        <v>401.24994414134511</v>
      </c>
      <c r="E135">
        <f t="shared" si="17"/>
        <v>250.78214210907424</v>
      </c>
      <c r="F135">
        <f t="shared" si="18"/>
        <v>281.58750108605915</v>
      </c>
      <c r="G135">
        <f t="shared" si="18"/>
        <v>1.2421033154473526E-12</v>
      </c>
      <c r="H135">
        <f t="shared" si="18"/>
        <v>1.7376453818075905E-27</v>
      </c>
      <c r="I135">
        <f t="shared" si="18"/>
        <v>0</v>
      </c>
      <c r="J135">
        <f t="shared" si="13"/>
        <v>0</v>
      </c>
      <c r="K135">
        <f t="shared" si="19"/>
        <v>281.5875010860604</v>
      </c>
      <c r="L135">
        <f t="shared" si="14"/>
        <v>-30.805358976986156</v>
      </c>
      <c r="M135">
        <f t="shared" si="20"/>
        <v>948.97014170098157</v>
      </c>
    </row>
    <row r="136" spans="1:13" x14ac:dyDescent="0.3">
      <c r="A136">
        <v>828.099999999994</v>
      </c>
      <c r="B136">
        <v>534</v>
      </c>
      <c r="C136">
        <f t="shared" si="15"/>
        <v>241.19889525245827</v>
      </c>
      <c r="D136">
        <f t="shared" si="16"/>
        <v>401.19994414134516</v>
      </c>
      <c r="E136">
        <f t="shared" si="17"/>
        <v>292.80110474754173</v>
      </c>
      <c r="F136">
        <f t="shared" si="18"/>
        <v>285.63626389572875</v>
      </c>
      <c r="G136">
        <f t="shared" si="18"/>
        <v>1.7280410336941331E-12</v>
      </c>
      <c r="H136">
        <f t="shared" si="18"/>
        <v>3.2414296482812523E-27</v>
      </c>
      <c r="I136">
        <f t="shared" si="18"/>
        <v>0</v>
      </c>
      <c r="J136">
        <f t="shared" si="13"/>
        <v>0</v>
      </c>
      <c r="K136">
        <f t="shared" si="19"/>
        <v>285.63626389573045</v>
      </c>
      <c r="L136">
        <f t="shared" si="14"/>
        <v>7.1648408518112774</v>
      </c>
      <c r="M136">
        <f t="shared" si="20"/>
        <v>51.334944431783754</v>
      </c>
    </row>
    <row r="137" spans="1:13" x14ac:dyDescent="0.3">
      <c r="A137">
        <v>828.14999999999395</v>
      </c>
      <c r="B137">
        <v>516</v>
      </c>
      <c r="C137">
        <f t="shared" si="15"/>
        <v>241.17993261399084</v>
      </c>
      <c r="D137">
        <f t="shared" si="16"/>
        <v>401.1499441413452</v>
      </c>
      <c r="E137">
        <f t="shared" si="17"/>
        <v>274.82006738600916</v>
      </c>
      <c r="F137">
        <f t="shared" si="18"/>
        <v>289.22799411035442</v>
      </c>
      <c r="G137">
        <f t="shared" si="18"/>
        <v>2.3997435980717456E-12</v>
      </c>
      <c r="H137">
        <f t="shared" si="18"/>
        <v>6.0283110627278398E-27</v>
      </c>
      <c r="I137">
        <f t="shared" si="18"/>
        <v>0</v>
      </c>
      <c r="J137">
        <f t="shared" si="13"/>
        <v>0</v>
      </c>
      <c r="K137">
        <f t="shared" si="19"/>
        <v>289.2279941103568</v>
      </c>
      <c r="L137">
        <f t="shared" si="14"/>
        <v>-14.407926724347647</v>
      </c>
      <c r="M137">
        <f t="shared" si="20"/>
        <v>207.58835249417109</v>
      </c>
    </row>
    <row r="138" spans="1:13" x14ac:dyDescent="0.3">
      <c r="A138">
        <v>828.19999999999402</v>
      </c>
      <c r="B138">
        <v>557</v>
      </c>
      <c r="C138">
        <f t="shared" si="15"/>
        <v>241.1609699755233</v>
      </c>
      <c r="D138">
        <f t="shared" si="16"/>
        <v>401.09994414134513</v>
      </c>
      <c r="E138">
        <f t="shared" si="17"/>
        <v>315.8390300244767</v>
      </c>
      <c r="F138">
        <f t="shared" si="18"/>
        <v>292.34409019740417</v>
      </c>
      <c r="G138">
        <f t="shared" si="18"/>
        <v>3.3265196522568036E-12</v>
      </c>
      <c r="H138">
        <f t="shared" si="18"/>
        <v>1.1177336141062571E-26</v>
      </c>
      <c r="I138">
        <f t="shared" si="18"/>
        <v>0</v>
      </c>
      <c r="J138">
        <f t="shared" si="13"/>
        <v>0</v>
      </c>
      <c r="K138">
        <f t="shared" si="19"/>
        <v>292.34409019740752</v>
      </c>
      <c r="L138">
        <f t="shared" si="14"/>
        <v>23.494939827069174</v>
      </c>
      <c r="M138">
        <f t="shared" si="20"/>
        <v>552.01219747760126</v>
      </c>
    </row>
    <row r="139" spans="1:13" x14ac:dyDescent="0.3">
      <c r="A139">
        <v>828.24999999999397</v>
      </c>
      <c r="B139">
        <v>513</v>
      </c>
      <c r="C139">
        <f t="shared" si="15"/>
        <v>241.14200733705582</v>
      </c>
      <c r="D139">
        <f t="shared" si="16"/>
        <v>401.04994414134518</v>
      </c>
      <c r="E139">
        <f t="shared" si="17"/>
        <v>271.85799266294418</v>
      </c>
      <c r="F139">
        <f t="shared" si="18"/>
        <v>294.96828541318433</v>
      </c>
      <c r="G139">
        <f t="shared" si="18"/>
        <v>4.6028816261495484E-12</v>
      </c>
      <c r="H139">
        <f t="shared" si="18"/>
        <v>2.0661629703474651E-26</v>
      </c>
      <c r="I139">
        <f t="shared" si="18"/>
        <v>0</v>
      </c>
      <c r="J139">
        <f t="shared" si="13"/>
        <v>0</v>
      </c>
      <c r="K139">
        <f t="shared" si="19"/>
        <v>294.96828541318894</v>
      </c>
      <c r="L139">
        <f t="shared" si="14"/>
        <v>-23.110292750244753</v>
      </c>
      <c r="M139">
        <f t="shared" si="20"/>
        <v>534.08563100201513</v>
      </c>
    </row>
    <row r="140" spans="1:13" x14ac:dyDescent="0.3">
      <c r="A140">
        <v>828.29999999999404</v>
      </c>
      <c r="B140">
        <v>550</v>
      </c>
      <c r="C140">
        <f t="shared" si="15"/>
        <v>241.12304469858833</v>
      </c>
      <c r="D140">
        <f t="shared" si="16"/>
        <v>400.99994414134511</v>
      </c>
      <c r="E140">
        <f t="shared" si="17"/>
        <v>308.87695530141167</v>
      </c>
      <c r="F140">
        <f t="shared" si="18"/>
        <v>297.08678922049842</v>
      </c>
      <c r="G140">
        <f t="shared" si="18"/>
        <v>6.3574650260740673E-12</v>
      </c>
      <c r="H140">
        <f t="shared" si="18"/>
        <v>3.8078027221762785E-26</v>
      </c>
      <c r="I140">
        <f t="shared" si="18"/>
        <v>0</v>
      </c>
      <c r="J140">
        <f t="shared" si="13"/>
        <v>0</v>
      </c>
      <c r="K140">
        <f t="shared" si="19"/>
        <v>297.08678922050478</v>
      </c>
      <c r="L140">
        <f t="shared" si="14"/>
        <v>11.790166080906886</v>
      </c>
      <c r="M140">
        <f t="shared" si="20"/>
        <v>139.00801621536723</v>
      </c>
    </row>
    <row r="141" spans="1:13" x14ac:dyDescent="0.3">
      <c r="A141">
        <v>828.349999999994</v>
      </c>
      <c r="B141">
        <v>483</v>
      </c>
      <c r="C141">
        <f t="shared" si="15"/>
        <v>241.10408206012085</v>
      </c>
      <c r="D141">
        <f t="shared" si="16"/>
        <v>400.94994414134516</v>
      </c>
      <c r="E141">
        <f t="shared" si="17"/>
        <v>241.89591793987915</v>
      </c>
      <c r="F141">
        <f t="shared" si="18"/>
        <v>298.68840799252337</v>
      </c>
      <c r="G141">
        <f t="shared" si="18"/>
        <v>8.7650140010406577E-12</v>
      </c>
      <c r="H141">
        <f t="shared" si="18"/>
        <v>6.9962917288206754E-26</v>
      </c>
      <c r="I141">
        <f t="shared" si="18"/>
        <v>0</v>
      </c>
      <c r="J141">
        <f t="shared" si="13"/>
        <v>0</v>
      </c>
      <c r="K141">
        <f t="shared" si="19"/>
        <v>298.68840799253212</v>
      </c>
      <c r="L141">
        <f t="shared" si="14"/>
        <v>-56.792490052652965</v>
      </c>
      <c r="M141">
        <f t="shared" si="20"/>
        <v>3225.386926380686</v>
      </c>
    </row>
    <row r="142" spans="1:13" x14ac:dyDescent="0.3">
      <c r="A142">
        <v>828.39999999999395</v>
      </c>
      <c r="B142">
        <v>536</v>
      </c>
      <c r="C142">
        <f t="shared" si="15"/>
        <v>241.08511942165336</v>
      </c>
      <c r="D142">
        <f t="shared" si="16"/>
        <v>400.8999441413452</v>
      </c>
      <c r="E142">
        <f t="shared" si="17"/>
        <v>294.91488057834664</v>
      </c>
      <c r="F142">
        <f t="shared" si="18"/>
        <v>299.76464352501114</v>
      </c>
      <c r="G142">
        <f t="shared" si="18"/>
        <v>1.2062455093189289E-11</v>
      </c>
      <c r="H142">
        <f t="shared" si="18"/>
        <v>1.2815778259518437E-25</v>
      </c>
      <c r="I142">
        <f t="shared" ref="I142:J205" si="21">I$7*EXP(-(($D142-I$8)^2)/(2*I$9^2))</f>
        <v>0</v>
      </c>
      <c r="J142">
        <f t="shared" si="21"/>
        <v>0</v>
      </c>
      <c r="K142">
        <f t="shared" si="19"/>
        <v>299.76464352502319</v>
      </c>
      <c r="L142">
        <f t="shared" ref="L142:L205" si="22">E142-K142</f>
        <v>-4.8497629466765488</v>
      </c>
      <c r="M142">
        <f t="shared" si="20"/>
        <v>23.520200638956801</v>
      </c>
    </row>
    <row r="143" spans="1:13" x14ac:dyDescent="0.3">
      <c r="A143">
        <v>828.44999999999402</v>
      </c>
      <c r="B143">
        <v>570</v>
      </c>
      <c r="C143">
        <f t="shared" ref="C143:C206" si="23">$P$14*A143+$Q$14</f>
        <v>241.06615678318582</v>
      </c>
      <c r="D143">
        <f t="shared" ref="D143:D206" si="24">$E$4-A143-$N$7</f>
        <v>400.84994414134513</v>
      </c>
      <c r="E143">
        <f t="shared" ref="E143:E206" si="25">B143-C143</f>
        <v>328.93384321681418</v>
      </c>
      <c r="F143">
        <f t="shared" ref="F143:I206" si="26">F$7*EXP(-(($D143-F$8)^2)/(2*F$9^2))</f>
        <v>300.30976814366051</v>
      </c>
      <c r="G143">
        <f t="shared" si="26"/>
        <v>1.6570410441293895E-11</v>
      </c>
      <c r="H143">
        <f t="shared" si="26"/>
        <v>2.3404839271111205E-25</v>
      </c>
      <c r="I143">
        <f t="shared" si="26"/>
        <v>0</v>
      </c>
      <c r="J143">
        <f t="shared" si="21"/>
        <v>0</v>
      </c>
      <c r="K143">
        <f t="shared" ref="K143:K206" si="27">F143+G143+H143+I143+J143</f>
        <v>300.3097681436771</v>
      </c>
      <c r="L143">
        <f t="shared" si="22"/>
        <v>28.624075073137078</v>
      </c>
      <c r="M143">
        <f t="shared" ref="M143:M206" si="28">(L143)^2</f>
        <v>819.33767379258745</v>
      </c>
    </row>
    <row r="144" spans="1:13" x14ac:dyDescent="0.3">
      <c r="A144">
        <v>828.49999999999397</v>
      </c>
      <c r="B144">
        <v>535</v>
      </c>
      <c r="C144">
        <f t="shared" si="23"/>
        <v>241.04719414471839</v>
      </c>
      <c r="D144">
        <f t="shared" si="24"/>
        <v>400.79994414134518</v>
      </c>
      <c r="E144">
        <f t="shared" si="25"/>
        <v>293.95280585528161</v>
      </c>
      <c r="F144">
        <f t="shared" si="26"/>
        <v>300.32087547797431</v>
      </c>
      <c r="G144">
        <f t="shared" si="26"/>
        <v>2.2721933424422438E-11</v>
      </c>
      <c r="H144">
        <f t="shared" si="26"/>
        <v>4.2613768828591837E-25</v>
      </c>
      <c r="I144">
        <f t="shared" si="26"/>
        <v>0</v>
      </c>
      <c r="J144">
        <f t="shared" si="21"/>
        <v>0</v>
      </c>
      <c r="K144">
        <f t="shared" si="27"/>
        <v>300.32087547799705</v>
      </c>
      <c r="L144">
        <f t="shared" si="22"/>
        <v>-6.3680696227154385</v>
      </c>
      <c r="M144">
        <f t="shared" si="28"/>
        <v>40.552310719751148</v>
      </c>
    </row>
    <row r="145" spans="1:13" x14ac:dyDescent="0.3">
      <c r="A145">
        <v>828.54999999999404</v>
      </c>
      <c r="B145">
        <v>553</v>
      </c>
      <c r="C145">
        <f t="shared" si="23"/>
        <v>241.02823150625085</v>
      </c>
      <c r="D145">
        <f t="shared" si="24"/>
        <v>400.74994414134511</v>
      </c>
      <c r="E145">
        <f t="shared" si="25"/>
        <v>311.97176849374915</v>
      </c>
      <c r="F145">
        <f t="shared" si="26"/>
        <v>299.79790627182865</v>
      </c>
      <c r="G145">
        <f t="shared" si="26"/>
        <v>3.1100814370887824E-11</v>
      </c>
      <c r="H145">
        <f t="shared" si="26"/>
        <v>7.7353119431350864E-25</v>
      </c>
      <c r="I145">
        <f t="shared" si="26"/>
        <v>0</v>
      </c>
      <c r="J145">
        <f t="shared" si="21"/>
        <v>0</v>
      </c>
      <c r="K145">
        <f t="shared" si="27"/>
        <v>299.79790627185974</v>
      </c>
      <c r="L145">
        <f t="shared" si="22"/>
        <v>12.173862221889408</v>
      </c>
      <c r="M145">
        <f t="shared" si="28"/>
        <v>148.20292139754611</v>
      </c>
    </row>
    <row r="146" spans="1:13" x14ac:dyDescent="0.3">
      <c r="A146">
        <v>828.599999999994</v>
      </c>
      <c r="B146">
        <v>511</v>
      </c>
      <c r="C146">
        <f t="shared" si="23"/>
        <v>241.00926886778336</v>
      </c>
      <c r="D146">
        <f t="shared" si="24"/>
        <v>400.69994414134516</v>
      </c>
      <c r="E146">
        <f t="shared" si="25"/>
        <v>269.99073113221664</v>
      </c>
      <c r="F146">
        <f t="shared" si="26"/>
        <v>298.74364891003313</v>
      </c>
      <c r="G146">
        <f t="shared" si="26"/>
        <v>4.2492540805353222E-11</v>
      </c>
      <c r="H146">
        <f t="shared" si="26"/>
        <v>1.3998752107054776E-24</v>
      </c>
      <c r="I146">
        <f t="shared" si="26"/>
        <v>0</v>
      </c>
      <c r="J146">
        <f t="shared" si="21"/>
        <v>0</v>
      </c>
      <c r="K146">
        <f t="shared" si="27"/>
        <v>298.74364891007565</v>
      </c>
      <c r="L146">
        <f t="shared" si="22"/>
        <v>-28.752917777859011</v>
      </c>
      <c r="M146">
        <f t="shared" si="28"/>
        <v>826.73028074032072</v>
      </c>
    </row>
    <row r="147" spans="1:13" x14ac:dyDescent="0.3">
      <c r="A147">
        <v>828.64999999999395</v>
      </c>
      <c r="B147">
        <v>568</v>
      </c>
      <c r="C147">
        <f t="shared" si="23"/>
        <v>240.99030622931588</v>
      </c>
      <c r="D147">
        <f t="shared" si="24"/>
        <v>400.6499441413452</v>
      </c>
      <c r="E147">
        <f t="shared" si="25"/>
        <v>327.00969377068412</v>
      </c>
      <c r="F147">
        <f t="shared" si="26"/>
        <v>297.16371465433451</v>
      </c>
      <c r="G147">
        <f t="shared" si="26"/>
        <v>5.7951956155076056E-11</v>
      </c>
      <c r="H147">
        <f t="shared" si="26"/>
        <v>2.525715432802567E-24</v>
      </c>
      <c r="I147">
        <f t="shared" si="26"/>
        <v>0</v>
      </c>
      <c r="J147">
        <f t="shared" si="21"/>
        <v>0</v>
      </c>
      <c r="K147">
        <f t="shared" si="27"/>
        <v>297.16371465439249</v>
      </c>
      <c r="L147">
        <f t="shared" si="22"/>
        <v>29.84597911629163</v>
      </c>
      <c r="M147">
        <f t="shared" si="28"/>
        <v>890.78246941011616</v>
      </c>
    </row>
    <row r="148" spans="1:13" x14ac:dyDescent="0.3">
      <c r="A148">
        <v>828.69999999999402</v>
      </c>
      <c r="B148">
        <v>557</v>
      </c>
      <c r="C148">
        <f t="shared" si="23"/>
        <v>240.97134359084839</v>
      </c>
      <c r="D148">
        <f t="shared" si="24"/>
        <v>400.59994414134513</v>
      </c>
      <c r="E148">
        <f t="shared" si="25"/>
        <v>316.02865640915161</v>
      </c>
      <c r="F148">
        <f t="shared" si="26"/>
        <v>295.06648789659675</v>
      </c>
      <c r="G148">
        <f t="shared" si="26"/>
        <v>7.8892907346114731E-11</v>
      </c>
      <c r="H148">
        <f t="shared" si="26"/>
        <v>4.5432131937475647E-24</v>
      </c>
      <c r="I148">
        <f t="shared" si="26"/>
        <v>0</v>
      </c>
      <c r="J148">
        <f t="shared" si="21"/>
        <v>0</v>
      </c>
      <c r="K148">
        <f t="shared" si="27"/>
        <v>295.06648789667565</v>
      </c>
      <c r="L148">
        <f t="shared" si="22"/>
        <v>20.962168512475955</v>
      </c>
      <c r="M148">
        <f t="shared" si="28"/>
        <v>439.4125087454384</v>
      </c>
    </row>
    <row r="149" spans="1:13" x14ac:dyDescent="0.3">
      <c r="A149">
        <v>828.74999999999397</v>
      </c>
      <c r="B149">
        <v>552</v>
      </c>
      <c r="C149">
        <f t="shared" si="23"/>
        <v>240.95238095238091</v>
      </c>
      <c r="D149">
        <f t="shared" si="24"/>
        <v>400.54994414134518</v>
      </c>
      <c r="E149">
        <f t="shared" si="25"/>
        <v>311.04761904761909</v>
      </c>
      <c r="F149">
        <f t="shared" si="26"/>
        <v>292.46305204625287</v>
      </c>
      <c r="G149">
        <f t="shared" si="26"/>
        <v>1.0720678756351578E-10</v>
      </c>
      <c r="H149">
        <f t="shared" si="26"/>
        <v>8.1475197143427312E-24</v>
      </c>
      <c r="I149">
        <f t="shared" si="26"/>
        <v>0</v>
      </c>
      <c r="J149">
        <f t="shared" si="21"/>
        <v>0</v>
      </c>
      <c r="K149">
        <f t="shared" si="27"/>
        <v>292.46305204636008</v>
      </c>
      <c r="L149">
        <f t="shared" si="22"/>
        <v>18.584567001259018</v>
      </c>
      <c r="M149">
        <f t="shared" si="28"/>
        <v>345.38613062428561</v>
      </c>
    </row>
    <row r="150" spans="1:13" x14ac:dyDescent="0.3">
      <c r="A150">
        <v>828.79999999999404</v>
      </c>
      <c r="B150">
        <v>511</v>
      </c>
      <c r="C150">
        <f t="shared" si="23"/>
        <v>240.93341831391336</v>
      </c>
      <c r="D150">
        <f t="shared" si="24"/>
        <v>400.49994414134511</v>
      </c>
      <c r="E150">
        <f t="shared" si="25"/>
        <v>270.06658168608664</v>
      </c>
      <c r="F150">
        <f t="shared" si="26"/>
        <v>289.3670919685494</v>
      </c>
      <c r="G150">
        <f t="shared" si="26"/>
        <v>1.4541897035724877E-10</v>
      </c>
      <c r="H150">
        <f t="shared" si="26"/>
        <v>1.4567040483912893E-23</v>
      </c>
      <c r="I150">
        <f t="shared" si="26"/>
        <v>0</v>
      </c>
      <c r="J150">
        <f t="shared" si="21"/>
        <v>0</v>
      </c>
      <c r="K150">
        <f t="shared" si="27"/>
        <v>289.36709196869481</v>
      </c>
      <c r="L150">
        <f t="shared" si="22"/>
        <v>-19.300510282608172</v>
      </c>
      <c r="M150">
        <f t="shared" si="28"/>
        <v>372.50969716906377</v>
      </c>
    </row>
    <row r="151" spans="1:13" x14ac:dyDescent="0.3">
      <c r="A151">
        <v>828.849999999994</v>
      </c>
      <c r="B151">
        <v>524</v>
      </c>
      <c r="C151">
        <f t="shared" si="23"/>
        <v>240.91445567544594</v>
      </c>
      <c r="D151">
        <f t="shared" si="24"/>
        <v>400.44994414134516</v>
      </c>
      <c r="E151">
        <f t="shared" si="25"/>
        <v>283.08554432455406</v>
      </c>
      <c r="F151">
        <f t="shared" si="26"/>
        <v>285.7947741752771</v>
      </c>
      <c r="G151">
        <f t="shared" si="26"/>
        <v>1.9689482824155155E-10</v>
      </c>
      <c r="H151">
        <f t="shared" si="26"/>
        <v>2.596574803565289E-23</v>
      </c>
      <c r="I151">
        <f t="shared" si="26"/>
        <v>0</v>
      </c>
      <c r="J151">
        <f t="shared" si="21"/>
        <v>0</v>
      </c>
      <c r="K151">
        <f t="shared" si="27"/>
        <v>285.794774175474</v>
      </c>
      <c r="L151">
        <f t="shared" si="22"/>
        <v>-2.7092298509199395</v>
      </c>
      <c r="M151">
        <f t="shared" si="28"/>
        <v>7.3399263851156773</v>
      </c>
    </row>
    <row r="152" spans="1:13" x14ac:dyDescent="0.3">
      <c r="A152">
        <v>828.89999999999395</v>
      </c>
      <c r="B152">
        <v>499</v>
      </c>
      <c r="C152">
        <f t="shared" si="23"/>
        <v>240.89549303697845</v>
      </c>
      <c r="D152">
        <f t="shared" si="24"/>
        <v>400.3999441413452</v>
      </c>
      <c r="E152">
        <f t="shared" si="25"/>
        <v>258.10450696302155</v>
      </c>
      <c r="F152">
        <f t="shared" si="26"/>
        <v>281.7646062353017</v>
      </c>
      <c r="G152">
        <f t="shared" si="26"/>
        <v>2.6611050143601452E-10</v>
      </c>
      <c r="H152">
        <f t="shared" si="26"/>
        <v>4.6143863492178344E-23</v>
      </c>
      <c r="I152">
        <f t="shared" si="26"/>
        <v>0</v>
      </c>
      <c r="J152">
        <f t="shared" si="21"/>
        <v>0</v>
      </c>
      <c r="K152">
        <f t="shared" si="27"/>
        <v>281.76460623556778</v>
      </c>
      <c r="L152">
        <f t="shared" si="22"/>
        <v>-23.660099272546233</v>
      </c>
      <c r="M152">
        <f t="shared" si="28"/>
        <v>559.80029758674277</v>
      </c>
    </row>
    <row r="153" spans="1:13" x14ac:dyDescent="0.3">
      <c r="A153">
        <v>828.94999999999402</v>
      </c>
      <c r="B153">
        <v>509</v>
      </c>
      <c r="C153">
        <f t="shared" si="23"/>
        <v>240.87653039851091</v>
      </c>
      <c r="D153">
        <f t="shared" si="24"/>
        <v>400.34994414134513</v>
      </c>
      <c r="E153">
        <f t="shared" si="25"/>
        <v>268.12346960148909</v>
      </c>
      <c r="F153">
        <f t="shared" si="26"/>
        <v>277.29727711538908</v>
      </c>
      <c r="G153">
        <f t="shared" si="26"/>
        <v>3.5900804328034503E-10</v>
      </c>
      <c r="H153">
        <f t="shared" si="26"/>
        <v>8.175431300802787E-23</v>
      </c>
      <c r="I153">
        <f t="shared" si="26"/>
        <v>0</v>
      </c>
      <c r="J153">
        <f t="shared" si="21"/>
        <v>0</v>
      </c>
      <c r="K153">
        <f t="shared" si="27"/>
        <v>277.2972771157481</v>
      </c>
      <c r="L153">
        <f t="shared" si="22"/>
        <v>-9.1738075142590105</v>
      </c>
      <c r="M153">
        <f t="shared" si="28"/>
        <v>84.158744308675082</v>
      </c>
    </row>
    <row r="154" spans="1:13" x14ac:dyDescent="0.3">
      <c r="A154">
        <v>828.99999999999397</v>
      </c>
      <c r="B154">
        <v>522</v>
      </c>
      <c r="C154">
        <f t="shared" si="23"/>
        <v>240.85756776004342</v>
      </c>
      <c r="D154">
        <f t="shared" si="24"/>
        <v>400.29994414134518</v>
      </c>
      <c r="E154">
        <f t="shared" si="25"/>
        <v>281.14243223995658</v>
      </c>
      <c r="F154">
        <f t="shared" si="26"/>
        <v>272.41548037773265</v>
      </c>
      <c r="G154">
        <f t="shared" si="26"/>
        <v>4.8346028640473035E-10</v>
      </c>
      <c r="H154">
        <f t="shared" si="26"/>
        <v>1.4440791484043351E-22</v>
      </c>
      <c r="I154">
        <f t="shared" si="26"/>
        <v>0</v>
      </c>
      <c r="J154">
        <f t="shared" si="21"/>
        <v>0</v>
      </c>
      <c r="K154">
        <f t="shared" si="27"/>
        <v>272.4154803782161</v>
      </c>
      <c r="L154">
        <f t="shared" si="22"/>
        <v>8.7269518617404742</v>
      </c>
      <c r="M154">
        <f t="shared" si="28"/>
        <v>76.15968879713553</v>
      </c>
    </row>
    <row r="155" spans="1:13" x14ac:dyDescent="0.3">
      <c r="A155">
        <v>829.04999999999404</v>
      </c>
      <c r="B155">
        <v>513</v>
      </c>
      <c r="C155">
        <f t="shared" si="23"/>
        <v>240.83860512157594</v>
      </c>
      <c r="D155">
        <f t="shared" si="24"/>
        <v>400.24994414134511</v>
      </c>
      <c r="E155">
        <f t="shared" si="25"/>
        <v>272.16139487842406</v>
      </c>
      <c r="F155">
        <f t="shared" si="26"/>
        <v>267.14372234676176</v>
      </c>
      <c r="G155">
        <f t="shared" si="26"/>
        <v>6.4987808518968459E-10</v>
      </c>
      <c r="H155">
        <f t="shared" si="26"/>
        <v>2.5430501506515923E-22</v>
      </c>
      <c r="I155">
        <f t="shared" si="26"/>
        <v>0</v>
      </c>
      <c r="J155">
        <f t="shared" si="21"/>
        <v>0</v>
      </c>
      <c r="K155">
        <f t="shared" si="27"/>
        <v>267.14372234741165</v>
      </c>
      <c r="L155">
        <f t="shared" si="22"/>
        <v>5.0176725310124084</v>
      </c>
      <c r="M155">
        <f t="shared" si="28"/>
        <v>25.177037628476469</v>
      </c>
    </row>
    <row r="156" spans="1:13" x14ac:dyDescent="0.3">
      <c r="A156">
        <v>829.099999999994</v>
      </c>
      <c r="B156">
        <v>492</v>
      </c>
      <c r="C156">
        <f t="shared" si="23"/>
        <v>240.81964248310845</v>
      </c>
      <c r="D156">
        <f t="shared" si="24"/>
        <v>400.19994414134516</v>
      </c>
      <c r="E156">
        <f t="shared" si="25"/>
        <v>251.18035751689155</v>
      </c>
      <c r="F156">
        <f t="shared" si="26"/>
        <v>261.50811751204782</v>
      </c>
      <c r="G156">
        <f t="shared" si="26"/>
        <v>8.7200191823570974E-10</v>
      </c>
      <c r="H156">
        <f t="shared" si="26"/>
        <v>4.4648045972914302E-22</v>
      </c>
      <c r="I156">
        <f t="shared" si="26"/>
        <v>0</v>
      </c>
      <c r="J156">
        <f t="shared" si="21"/>
        <v>0</v>
      </c>
      <c r="K156">
        <f t="shared" si="27"/>
        <v>261.5081175129198</v>
      </c>
      <c r="L156">
        <f t="shared" si="22"/>
        <v>-10.327759996028249</v>
      </c>
      <c r="M156">
        <f t="shared" si="28"/>
        <v>106.66262653556142</v>
      </c>
    </row>
    <row r="157" spans="1:13" x14ac:dyDescent="0.3">
      <c r="A157">
        <v>829.14999999999304</v>
      </c>
      <c r="B157">
        <v>503</v>
      </c>
      <c r="C157">
        <f t="shared" si="23"/>
        <v>240.80067984464131</v>
      </c>
      <c r="D157">
        <f t="shared" si="24"/>
        <v>400.14994414134611</v>
      </c>
      <c r="E157">
        <f t="shared" si="25"/>
        <v>262.19932015535869</v>
      </c>
      <c r="F157">
        <f t="shared" si="26"/>
        <v>255.53617355309802</v>
      </c>
      <c r="G157">
        <f t="shared" si="26"/>
        <v>1.1679317083264185E-9</v>
      </c>
      <c r="H157">
        <f t="shared" si="26"/>
        <v>7.8150829612556186E-22</v>
      </c>
      <c r="I157">
        <f t="shared" si="26"/>
        <v>0</v>
      </c>
      <c r="J157">
        <f t="shared" si="21"/>
        <v>0</v>
      </c>
      <c r="K157">
        <f t="shared" si="27"/>
        <v>255.53617355426596</v>
      </c>
      <c r="L157">
        <f t="shared" si="22"/>
        <v>6.663146601092734</v>
      </c>
      <c r="M157">
        <f t="shared" si="28"/>
        <v>44.397522627653657</v>
      </c>
    </row>
    <row r="158" spans="1:13" x14ac:dyDescent="0.3">
      <c r="A158">
        <v>829.199999999993</v>
      </c>
      <c r="B158">
        <v>497</v>
      </c>
      <c r="C158">
        <f t="shared" si="23"/>
        <v>240.78171720617382</v>
      </c>
      <c r="D158">
        <f t="shared" si="24"/>
        <v>400.09994414134616</v>
      </c>
      <c r="E158">
        <f t="shared" si="25"/>
        <v>256.21828279382618</v>
      </c>
      <c r="F158">
        <f t="shared" si="26"/>
        <v>249.25656845545487</v>
      </c>
      <c r="G158">
        <f t="shared" si="26"/>
        <v>1.5614637963001986E-9</v>
      </c>
      <c r="H158">
        <f t="shared" si="26"/>
        <v>1.3637926097373523E-21</v>
      </c>
      <c r="I158">
        <f t="shared" si="26"/>
        <v>0</v>
      </c>
      <c r="J158">
        <f t="shared" si="21"/>
        <v>0</v>
      </c>
      <c r="K158">
        <f t="shared" si="27"/>
        <v>249.25656845701633</v>
      </c>
      <c r="L158">
        <f t="shared" si="22"/>
        <v>6.9617143368098482</v>
      </c>
      <c r="M158">
        <f t="shared" si="28"/>
        <v>48.465466507343784</v>
      </c>
    </row>
    <row r="159" spans="1:13" x14ac:dyDescent="0.3">
      <c r="A159">
        <v>829.24999999999295</v>
      </c>
      <c r="B159">
        <v>481</v>
      </c>
      <c r="C159">
        <f t="shared" si="23"/>
        <v>240.76275456770634</v>
      </c>
      <c r="D159">
        <f t="shared" si="24"/>
        <v>400.0499441413462</v>
      </c>
      <c r="E159">
        <f t="shared" si="25"/>
        <v>240.23724543229366</v>
      </c>
      <c r="F159">
        <f t="shared" si="26"/>
        <v>242.69892223676217</v>
      </c>
      <c r="G159">
        <f t="shared" si="26"/>
        <v>2.0838231097577804E-9</v>
      </c>
      <c r="H159">
        <f t="shared" si="26"/>
        <v>2.3727210155536866E-21</v>
      </c>
      <c r="I159">
        <f t="shared" si="26"/>
        <v>0</v>
      </c>
      <c r="J159">
        <f t="shared" si="21"/>
        <v>0</v>
      </c>
      <c r="K159">
        <f t="shared" si="27"/>
        <v>242.698922238846</v>
      </c>
      <c r="L159">
        <f t="shared" si="22"/>
        <v>-2.4616768065523331</v>
      </c>
      <c r="M159">
        <f t="shared" si="28"/>
        <v>6.0598526999176929</v>
      </c>
    </row>
    <row r="160" spans="1:13" x14ac:dyDescent="0.3">
      <c r="A160">
        <v>829.29999999999302</v>
      </c>
      <c r="B160">
        <v>478</v>
      </c>
      <c r="C160">
        <f t="shared" si="23"/>
        <v>240.74379192923885</v>
      </c>
      <c r="D160">
        <f t="shared" si="24"/>
        <v>399.99994414134613</v>
      </c>
      <c r="E160">
        <f t="shared" si="25"/>
        <v>237.25620807076115</v>
      </c>
      <c r="F160">
        <f t="shared" si="26"/>
        <v>235.89356580892019</v>
      </c>
      <c r="G160">
        <f t="shared" si="26"/>
        <v>2.7759027161146934E-9</v>
      </c>
      <c r="H160">
        <f t="shared" si="26"/>
        <v>4.1155570396069697E-21</v>
      </c>
      <c r="I160">
        <f t="shared" si="26"/>
        <v>0</v>
      </c>
      <c r="J160">
        <f t="shared" si="21"/>
        <v>0</v>
      </c>
      <c r="K160">
        <f t="shared" si="27"/>
        <v>235.89356581169608</v>
      </c>
      <c r="L160">
        <f t="shared" si="22"/>
        <v>1.3626422590650691</v>
      </c>
      <c r="M160">
        <f t="shared" si="28"/>
        <v>1.8567939261899549</v>
      </c>
    </row>
    <row r="161" spans="1:13" x14ac:dyDescent="0.3">
      <c r="A161">
        <v>829.34999999999297</v>
      </c>
      <c r="B161">
        <v>466</v>
      </c>
      <c r="C161">
        <f t="shared" si="23"/>
        <v>240.72482929077137</v>
      </c>
      <c r="D161">
        <f t="shared" si="24"/>
        <v>399.94994414134618</v>
      </c>
      <c r="E161">
        <f t="shared" si="25"/>
        <v>225.27517070922863</v>
      </c>
      <c r="F161">
        <f t="shared" si="26"/>
        <v>228.87130948156644</v>
      </c>
      <c r="G161">
        <f t="shared" si="26"/>
        <v>3.6911534012374348E-9</v>
      </c>
      <c r="H161">
        <f t="shared" si="26"/>
        <v>7.1169543075472448E-21</v>
      </c>
      <c r="I161">
        <f t="shared" si="26"/>
        <v>0</v>
      </c>
      <c r="J161">
        <f t="shared" si="21"/>
        <v>0</v>
      </c>
      <c r="K161">
        <f t="shared" si="27"/>
        <v>228.8713094852576</v>
      </c>
      <c r="L161">
        <f t="shared" si="22"/>
        <v>-3.5961387760289654</v>
      </c>
      <c r="M161">
        <f t="shared" si="28"/>
        <v>12.932214096459106</v>
      </c>
    </row>
    <row r="162" spans="1:13" x14ac:dyDescent="0.3">
      <c r="A162">
        <v>829.39999999999304</v>
      </c>
      <c r="B162">
        <v>452</v>
      </c>
      <c r="C162">
        <f t="shared" si="23"/>
        <v>240.70586665230388</v>
      </c>
      <c r="D162">
        <f t="shared" si="24"/>
        <v>399.89994414134611</v>
      </c>
      <c r="E162">
        <f t="shared" si="25"/>
        <v>211.29413334769612</v>
      </c>
      <c r="F162">
        <f t="shared" si="26"/>
        <v>221.66321355030854</v>
      </c>
      <c r="G162">
        <f t="shared" si="26"/>
        <v>4.8993042250284984E-9</v>
      </c>
      <c r="H162">
        <f t="shared" si="26"/>
        <v>1.2269965287086661E-20</v>
      </c>
      <c r="I162">
        <f t="shared" si="26"/>
        <v>0</v>
      </c>
      <c r="J162">
        <f t="shared" si="21"/>
        <v>0</v>
      </c>
      <c r="K162">
        <f t="shared" si="27"/>
        <v>221.66321355520785</v>
      </c>
      <c r="L162">
        <f t="shared" si="22"/>
        <v>-10.369080207511729</v>
      </c>
      <c r="M162">
        <f t="shared" si="28"/>
        <v>107.51782434981148</v>
      </c>
    </row>
    <row r="163" spans="1:13" x14ac:dyDescent="0.3">
      <c r="A163">
        <v>829.449999999993</v>
      </c>
      <c r="B163">
        <v>452</v>
      </c>
      <c r="C163">
        <f t="shared" si="23"/>
        <v>240.6869040138364</v>
      </c>
      <c r="D163">
        <f t="shared" si="24"/>
        <v>399.84994414134616</v>
      </c>
      <c r="E163">
        <f t="shared" si="25"/>
        <v>211.3130959861636</v>
      </c>
      <c r="F163">
        <f t="shared" si="26"/>
        <v>214.30036332261918</v>
      </c>
      <c r="G163">
        <f t="shared" si="26"/>
        <v>6.491143086329321E-9</v>
      </c>
      <c r="H163">
        <f t="shared" si="26"/>
        <v>2.1089976444582673E-20</v>
      </c>
      <c r="I163">
        <f t="shared" si="26"/>
        <v>0</v>
      </c>
      <c r="J163">
        <f t="shared" si="21"/>
        <v>0</v>
      </c>
      <c r="K163">
        <f t="shared" si="27"/>
        <v>214.30036332911033</v>
      </c>
      <c r="L163">
        <f t="shared" si="22"/>
        <v>-2.9872673429467227</v>
      </c>
      <c r="M163">
        <f t="shared" si="28"/>
        <v>8.9237661782359723</v>
      </c>
    </row>
    <row r="164" spans="1:13" x14ac:dyDescent="0.3">
      <c r="A164">
        <v>829.49999999999295</v>
      </c>
      <c r="B164">
        <v>451</v>
      </c>
      <c r="C164">
        <f t="shared" si="23"/>
        <v>240.66794137536891</v>
      </c>
      <c r="D164">
        <f t="shared" si="24"/>
        <v>399.7999441413462</v>
      </c>
      <c r="E164">
        <f t="shared" si="25"/>
        <v>210.33205862463109</v>
      </c>
      <c r="F164">
        <f t="shared" si="26"/>
        <v>206.81365081101933</v>
      </c>
      <c r="G164">
        <f t="shared" si="26"/>
        <v>8.5846465296265112E-9</v>
      </c>
      <c r="H164">
        <f t="shared" si="26"/>
        <v>3.6140358757356586E-20</v>
      </c>
      <c r="I164">
        <f t="shared" si="26"/>
        <v>0</v>
      </c>
      <c r="J164">
        <f t="shared" si="21"/>
        <v>0</v>
      </c>
      <c r="K164">
        <f t="shared" si="27"/>
        <v>206.81365081960396</v>
      </c>
      <c r="L164">
        <f t="shared" si="22"/>
        <v>3.5184078050271239</v>
      </c>
      <c r="M164">
        <f t="shared" si="28"/>
        <v>12.379193482475785</v>
      </c>
    </row>
    <row r="165" spans="1:13" x14ac:dyDescent="0.3">
      <c r="A165">
        <v>829.54999999999302</v>
      </c>
      <c r="B165">
        <v>457</v>
      </c>
      <c r="C165">
        <f t="shared" si="23"/>
        <v>240.64897873690137</v>
      </c>
      <c r="D165">
        <f t="shared" si="24"/>
        <v>399.74994414134613</v>
      </c>
      <c r="E165">
        <f t="shared" si="25"/>
        <v>216.35102126309863</v>
      </c>
      <c r="F165">
        <f t="shared" si="26"/>
        <v>199.2335651742045</v>
      </c>
      <c r="G165">
        <f t="shared" si="26"/>
        <v>1.1332823217941243E-8</v>
      </c>
      <c r="H165">
        <f t="shared" si="26"/>
        <v>6.1743668314779686E-20</v>
      </c>
      <c r="I165">
        <f t="shared" si="26"/>
        <v>0</v>
      </c>
      <c r="J165">
        <f t="shared" si="21"/>
        <v>0</v>
      </c>
      <c r="K165">
        <f t="shared" si="27"/>
        <v>199.23356518553732</v>
      </c>
      <c r="L165">
        <f t="shared" si="22"/>
        <v>17.117456077561314</v>
      </c>
      <c r="M165">
        <f t="shared" si="28"/>
        <v>293.0073025672408</v>
      </c>
    </row>
    <row r="166" spans="1:13" x14ac:dyDescent="0.3">
      <c r="A166">
        <v>829.59999999999297</v>
      </c>
      <c r="B166">
        <v>452</v>
      </c>
      <c r="C166">
        <f t="shared" si="23"/>
        <v>240.63001609843388</v>
      </c>
      <c r="D166">
        <f t="shared" si="24"/>
        <v>399.69994414134618</v>
      </c>
      <c r="E166">
        <f t="shared" si="25"/>
        <v>211.36998390156612</v>
      </c>
      <c r="F166">
        <f t="shared" si="26"/>
        <v>191.589993811987</v>
      </c>
      <c r="G166">
        <f t="shared" si="26"/>
        <v>1.4933729186475339E-8</v>
      </c>
      <c r="H166">
        <f t="shared" si="26"/>
        <v>1.0516615627432966E-19</v>
      </c>
      <c r="I166">
        <f t="shared" si="26"/>
        <v>0</v>
      </c>
      <c r="J166">
        <f t="shared" si="21"/>
        <v>0</v>
      </c>
      <c r="K166">
        <f t="shared" si="27"/>
        <v>191.58999382692073</v>
      </c>
      <c r="L166">
        <f t="shared" si="22"/>
        <v>19.779990074645383</v>
      </c>
      <c r="M166">
        <f t="shared" si="28"/>
        <v>391.24800735306985</v>
      </c>
    </row>
    <row r="167" spans="1:13" x14ac:dyDescent="0.3">
      <c r="A167">
        <v>829.64999999999304</v>
      </c>
      <c r="B167">
        <v>439</v>
      </c>
      <c r="C167">
        <f t="shared" si="23"/>
        <v>240.6110534599664</v>
      </c>
      <c r="D167">
        <f t="shared" si="24"/>
        <v>399.64994414134611</v>
      </c>
      <c r="E167">
        <f t="shared" si="25"/>
        <v>198.3889465400336</v>
      </c>
      <c r="F167">
        <f t="shared" si="26"/>
        <v>183.91203582484894</v>
      </c>
      <c r="G167">
        <f t="shared" si="26"/>
        <v>1.9643229446200015E-8</v>
      </c>
      <c r="H167">
        <f t="shared" si="26"/>
        <v>1.7858425985655267E-19</v>
      </c>
      <c r="I167">
        <f t="shared" si="26"/>
        <v>0</v>
      </c>
      <c r="J167">
        <f t="shared" si="21"/>
        <v>0</v>
      </c>
      <c r="K167">
        <f t="shared" si="27"/>
        <v>183.91203584449218</v>
      </c>
      <c r="L167">
        <f t="shared" si="22"/>
        <v>14.47691069554142</v>
      </c>
      <c r="M167">
        <f t="shared" si="28"/>
        <v>209.58094328668156</v>
      </c>
    </row>
    <row r="168" spans="1:13" x14ac:dyDescent="0.3">
      <c r="A168">
        <v>829.699999999993</v>
      </c>
      <c r="B168">
        <v>406</v>
      </c>
      <c r="C168">
        <f t="shared" si="23"/>
        <v>240.59209082149891</v>
      </c>
      <c r="D168">
        <f t="shared" si="24"/>
        <v>399.59994414134616</v>
      </c>
      <c r="E168">
        <f t="shared" si="25"/>
        <v>165.40790917850109</v>
      </c>
      <c r="F168">
        <f t="shared" si="26"/>
        <v>176.22782933738333</v>
      </c>
      <c r="G168">
        <f t="shared" si="26"/>
        <v>2.5791224901281064E-8</v>
      </c>
      <c r="H168">
        <f t="shared" si="26"/>
        <v>3.0233885174745821E-19</v>
      </c>
      <c r="I168">
        <f t="shared" si="26"/>
        <v>0</v>
      </c>
      <c r="J168">
        <f t="shared" si="21"/>
        <v>0</v>
      </c>
      <c r="K168">
        <f t="shared" si="27"/>
        <v>176.22782936317455</v>
      </c>
      <c r="L168">
        <f t="shared" si="22"/>
        <v>-10.819920184673464</v>
      </c>
      <c r="M168">
        <f t="shared" si="28"/>
        <v>117.07067280270424</v>
      </c>
    </row>
    <row r="169" spans="1:13" x14ac:dyDescent="0.3">
      <c r="A169">
        <v>829.74999999999295</v>
      </c>
      <c r="B169">
        <v>398</v>
      </c>
      <c r="C169">
        <f t="shared" si="23"/>
        <v>240.57312818303143</v>
      </c>
      <c r="D169">
        <f t="shared" si="24"/>
        <v>399.5499441413462</v>
      </c>
      <c r="E169">
        <f t="shared" si="25"/>
        <v>157.42687181696857</v>
      </c>
      <c r="F169">
        <f t="shared" si="26"/>
        <v>168.56439395869015</v>
      </c>
      <c r="G169">
        <f t="shared" si="26"/>
        <v>3.3802242141642747E-8</v>
      </c>
      <c r="H169">
        <f t="shared" si="26"/>
        <v>5.1030326214044929E-19</v>
      </c>
      <c r="I169">
        <f t="shared" si="26"/>
        <v>0</v>
      </c>
      <c r="J169">
        <f t="shared" si="21"/>
        <v>0</v>
      </c>
      <c r="K169">
        <f t="shared" si="27"/>
        <v>168.5643939924924</v>
      </c>
      <c r="L169">
        <f t="shared" si="22"/>
        <v>-11.137522175523827</v>
      </c>
      <c r="M169">
        <f t="shared" si="28"/>
        <v>124.044400210285</v>
      </c>
    </row>
    <row r="170" spans="1:13" x14ac:dyDescent="0.3">
      <c r="A170">
        <v>829.79999999999302</v>
      </c>
      <c r="B170">
        <v>369</v>
      </c>
      <c r="C170">
        <f t="shared" si="23"/>
        <v>240.55416554456394</v>
      </c>
      <c r="D170">
        <f t="shared" si="24"/>
        <v>399.49994414134613</v>
      </c>
      <c r="E170">
        <f t="shared" si="25"/>
        <v>128.44583445543606</v>
      </c>
      <c r="F170">
        <f t="shared" si="26"/>
        <v>160.947489419384</v>
      </c>
      <c r="G170">
        <f t="shared" si="26"/>
        <v>4.4221504022258991E-8</v>
      </c>
      <c r="H170">
        <f t="shared" si="26"/>
        <v>8.5870963125277445E-19</v>
      </c>
      <c r="I170">
        <f t="shared" si="26"/>
        <v>0</v>
      </c>
      <c r="J170">
        <f t="shared" si="21"/>
        <v>0</v>
      </c>
      <c r="K170">
        <f t="shared" si="27"/>
        <v>160.94748946360551</v>
      </c>
      <c r="L170">
        <f t="shared" si="22"/>
        <v>-32.50165500816945</v>
      </c>
      <c r="M170">
        <f t="shared" si="28"/>
        <v>1056.3575782700664</v>
      </c>
    </row>
    <row r="171" spans="1:13" x14ac:dyDescent="0.3">
      <c r="A171">
        <v>829.84999999999297</v>
      </c>
      <c r="B171">
        <v>419</v>
      </c>
      <c r="C171">
        <f t="shared" si="23"/>
        <v>240.53520290609646</v>
      </c>
      <c r="D171">
        <f t="shared" si="24"/>
        <v>399.44994414134618</v>
      </c>
      <c r="E171">
        <f t="shared" si="25"/>
        <v>178.46479709390354</v>
      </c>
      <c r="F171">
        <f t="shared" si="26"/>
        <v>153.40149118481096</v>
      </c>
      <c r="G171">
        <f t="shared" si="26"/>
        <v>5.7747870125996747E-8</v>
      </c>
      <c r="H171">
        <f t="shared" si="26"/>
        <v>1.4406149833918955E-18</v>
      </c>
      <c r="I171">
        <f t="shared" si="26"/>
        <v>0</v>
      </c>
      <c r="J171">
        <f t="shared" si="21"/>
        <v>0</v>
      </c>
      <c r="K171">
        <f t="shared" si="27"/>
        <v>153.40149124255885</v>
      </c>
      <c r="L171">
        <f t="shared" si="22"/>
        <v>25.063305851344694</v>
      </c>
      <c r="M171">
        <f t="shared" si="28"/>
        <v>628.1693001980492</v>
      </c>
    </row>
    <row r="172" spans="1:13" x14ac:dyDescent="0.3">
      <c r="A172">
        <v>829.89999999999304</v>
      </c>
      <c r="B172">
        <v>392</v>
      </c>
      <c r="C172">
        <f t="shared" si="23"/>
        <v>240.51624026762892</v>
      </c>
      <c r="D172">
        <f t="shared" si="24"/>
        <v>399.39994414134611</v>
      </c>
      <c r="E172">
        <f t="shared" si="25"/>
        <v>151.48375973237108</v>
      </c>
      <c r="F172">
        <f t="shared" si="26"/>
        <v>145.94928360350264</v>
      </c>
      <c r="G172">
        <f t="shared" si="26"/>
        <v>7.5275369111331767E-8</v>
      </c>
      <c r="H172">
        <f t="shared" si="26"/>
        <v>2.4095343670968106E-18</v>
      </c>
      <c r="I172">
        <f t="shared" si="26"/>
        <v>0</v>
      </c>
      <c r="J172">
        <f t="shared" si="21"/>
        <v>0</v>
      </c>
      <c r="K172">
        <f t="shared" si="27"/>
        <v>145.94928367877802</v>
      </c>
      <c r="L172">
        <f t="shared" si="22"/>
        <v>5.5344760535930675</v>
      </c>
      <c r="M172">
        <f t="shared" si="28"/>
        <v>30.630425187795094</v>
      </c>
    </row>
    <row r="173" spans="1:13" x14ac:dyDescent="0.3">
      <c r="A173">
        <v>829.949999999993</v>
      </c>
      <c r="B173">
        <v>397</v>
      </c>
      <c r="C173">
        <f t="shared" si="23"/>
        <v>240.49727762916143</v>
      </c>
      <c r="D173">
        <f t="shared" si="24"/>
        <v>399.34994414134616</v>
      </c>
      <c r="E173">
        <f t="shared" si="25"/>
        <v>156.50272237083857</v>
      </c>
      <c r="F173">
        <f t="shared" si="26"/>
        <v>138.61217091260121</v>
      </c>
      <c r="G173">
        <f t="shared" si="26"/>
        <v>9.79454525754228E-8</v>
      </c>
      <c r="H173">
        <f t="shared" si="26"/>
        <v>4.0179259334878965E-18</v>
      </c>
      <c r="I173">
        <f t="shared" si="26"/>
        <v>0</v>
      </c>
      <c r="J173">
        <f t="shared" si="21"/>
        <v>0</v>
      </c>
      <c r="K173">
        <f t="shared" si="27"/>
        <v>138.61217101054666</v>
      </c>
      <c r="L173">
        <f t="shared" si="22"/>
        <v>17.890551360291909</v>
      </c>
      <c r="M173">
        <f t="shared" si="28"/>
        <v>320.07182797524268</v>
      </c>
    </row>
    <row r="174" spans="1:13" x14ac:dyDescent="0.3">
      <c r="A174">
        <v>829.99999999999295</v>
      </c>
      <c r="B174">
        <v>365</v>
      </c>
      <c r="C174">
        <f t="shared" si="23"/>
        <v>240.478314990694</v>
      </c>
      <c r="D174">
        <f t="shared" si="24"/>
        <v>399.2999441413462</v>
      </c>
      <c r="E174">
        <f t="shared" si="25"/>
        <v>124.521685009306</v>
      </c>
      <c r="F174">
        <f t="shared" si="26"/>
        <v>131.40980618943053</v>
      </c>
      <c r="G174">
        <f t="shared" si="26"/>
        <v>1.2721259791431236E-7</v>
      </c>
      <c r="H174">
        <f t="shared" si="26"/>
        <v>6.6796596214219533E-18</v>
      </c>
      <c r="I174">
        <f t="shared" si="26"/>
        <v>0</v>
      </c>
      <c r="J174">
        <f t="shared" si="21"/>
        <v>0</v>
      </c>
      <c r="K174">
        <f t="shared" si="27"/>
        <v>131.40980631664311</v>
      </c>
      <c r="L174">
        <f t="shared" si="22"/>
        <v>-6.8881213073371157</v>
      </c>
      <c r="M174">
        <f t="shared" si="28"/>
        <v>47.446215144591577</v>
      </c>
    </row>
    <row r="175" spans="1:13" x14ac:dyDescent="0.3">
      <c r="A175">
        <v>830.04999999999302</v>
      </c>
      <c r="B175">
        <v>361</v>
      </c>
      <c r="C175">
        <f t="shared" si="23"/>
        <v>240.45935235222646</v>
      </c>
      <c r="D175">
        <f t="shared" si="24"/>
        <v>399.24994414134613</v>
      </c>
      <c r="E175">
        <f t="shared" si="25"/>
        <v>120.54064764777354</v>
      </c>
      <c r="F175">
        <f t="shared" si="26"/>
        <v>124.36013811731425</v>
      </c>
      <c r="G175">
        <f t="shared" si="26"/>
        <v>1.649264941241913E-7</v>
      </c>
      <c r="H175">
        <f t="shared" si="26"/>
        <v>1.107108900861448E-17</v>
      </c>
      <c r="I175">
        <f t="shared" si="26"/>
        <v>0</v>
      </c>
      <c r="J175">
        <f t="shared" si="21"/>
        <v>0</v>
      </c>
      <c r="K175">
        <f t="shared" si="27"/>
        <v>124.36013828224074</v>
      </c>
      <c r="L175">
        <f t="shared" si="22"/>
        <v>-3.8194906344672006</v>
      </c>
      <c r="M175">
        <f t="shared" si="28"/>
        <v>14.588508706782658</v>
      </c>
    </row>
    <row r="176" spans="1:13" x14ac:dyDescent="0.3">
      <c r="A176">
        <v>830.09999999999297</v>
      </c>
      <c r="B176">
        <v>365</v>
      </c>
      <c r="C176">
        <f t="shared" si="23"/>
        <v>240.44038971375898</v>
      </c>
      <c r="D176">
        <f t="shared" si="24"/>
        <v>399.19994414134618</v>
      </c>
      <c r="E176">
        <f t="shared" si="25"/>
        <v>124.55961028624102</v>
      </c>
      <c r="F176">
        <f t="shared" si="26"/>
        <v>117.47937522373155</v>
      </c>
      <c r="G176">
        <f t="shared" si="26"/>
        <v>2.1343478133450499E-7</v>
      </c>
      <c r="H176">
        <f t="shared" si="26"/>
        <v>1.8294053987901308E-17</v>
      </c>
      <c r="I176">
        <f t="shared" si="26"/>
        <v>0</v>
      </c>
      <c r="J176">
        <f t="shared" si="21"/>
        <v>0</v>
      </c>
      <c r="K176">
        <f t="shared" si="27"/>
        <v>117.47937543716634</v>
      </c>
      <c r="L176">
        <f t="shared" si="22"/>
        <v>7.0802348490746851</v>
      </c>
      <c r="M176">
        <f t="shared" si="28"/>
        <v>50.129725518051629</v>
      </c>
    </row>
    <row r="177" spans="1:13" x14ac:dyDescent="0.3">
      <c r="A177">
        <v>830.14999999999304</v>
      </c>
      <c r="B177">
        <v>361</v>
      </c>
      <c r="C177">
        <f t="shared" si="23"/>
        <v>240.42142707529149</v>
      </c>
      <c r="D177">
        <f t="shared" si="24"/>
        <v>399.14994414134611</v>
      </c>
      <c r="E177">
        <f t="shared" si="25"/>
        <v>120.57857292470851</v>
      </c>
      <c r="F177">
        <f t="shared" si="26"/>
        <v>110.7819670547636</v>
      </c>
      <c r="G177">
        <f t="shared" si="26"/>
        <v>2.7571120776508628E-7</v>
      </c>
      <c r="H177">
        <f t="shared" si="26"/>
        <v>3.0137912977119532E-17</v>
      </c>
      <c r="I177">
        <f t="shared" si="26"/>
        <v>0</v>
      </c>
      <c r="J177">
        <f t="shared" si="21"/>
        <v>0</v>
      </c>
      <c r="K177">
        <f t="shared" si="27"/>
        <v>110.7819673304748</v>
      </c>
      <c r="L177">
        <f t="shared" si="22"/>
        <v>9.7966055942337107</v>
      </c>
      <c r="M177">
        <f t="shared" si="28"/>
        <v>95.973481168971233</v>
      </c>
    </row>
    <row r="178" spans="1:13" x14ac:dyDescent="0.3">
      <c r="A178">
        <v>830.199999999993</v>
      </c>
      <c r="B178">
        <v>336</v>
      </c>
      <c r="C178">
        <f t="shared" si="23"/>
        <v>240.402464436824</v>
      </c>
      <c r="D178">
        <f t="shared" si="24"/>
        <v>399.09994414134616</v>
      </c>
      <c r="E178">
        <f t="shared" si="25"/>
        <v>95.597535563175995</v>
      </c>
      <c r="F178">
        <f t="shared" si="26"/>
        <v>104.28060157365758</v>
      </c>
      <c r="G178">
        <f t="shared" si="26"/>
        <v>3.5551514692188257E-7</v>
      </c>
      <c r="H178">
        <f t="shared" si="26"/>
        <v>4.9499407069474618E-17</v>
      </c>
      <c r="I178">
        <f t="shared" si="26"/>
        <v>0</v>
      </c>
      <c r="J178">
        <f t="shared" si="21"/>
        <v>0</v>
      </c>
      <c r="K178">
        <f t="shared" si="27"/>
        <v>104.28060192917272</v>
      </c>
      <c r="L178">
        <f t="shared" si="22"/>
        <v>-8.6830663659967229</v>
      </c>
      <c r="M178">
        <f t="shared" si="28"/>
        <v>75.395641516303542</v>
      </c>
    </row>
    <row r="179" spans="1:13" x14ac:dyDescent="0.3">
      <c r="A179">
        <v>830.24999999999204</v>
      </c>
      <c r="B179">
        <v>297</v>
      </c>
      <c r="C179">
        <f t="shared" si="23"/>
        <v>240.38350179835686</v>
      </c>
      <c r="D179">
        <f t="shared" si="24"/>
        <v>399.04994414134711</v>
      </c>
      <c r="E179">
        <f t="shared" si="25"/>
        <v>56.61649820164314</v>
      </c>
      <c r="F179">
        <f t="shared" si="26"/>
        <v>97.98621791322816</v>
      </c>
      <c r="G179">
        <f t="shared" si="26"/>
        <v>4.5758971853763997E-7</v>
      </c>
      <c r="H179">
        <f t="shared" si="26"/>
        <v>8.1053248059313857E-17</v>
      </c>
      <c r="I179">
        <f t="shared" si="26"/>
        <v>0</v>
      </c>
      <c r="J179">
        <f t="shared" si="21"/>
        <v>0</v>
      </c>
      <c r="K179">
        <f t="shared" si="27"/>
        <v>97.98621837081788</v>
      </c>
      <c r="L179">
        <f t="shared" si="22"/>
        <v>-41.369720169174741</v>
      </c>
      <c r="M179">
        <f t="shared" si="28"/>
        <v>1711.4537468758233</v>
      </c>
    </row>
    <row r="180" spans="1:13" x14ac:dyDescent="0.3">
      <c r="A180">
        <v>830.299999999992</v>
      </c>
      <c r="B180">
        <v>305</v>
      </c>
      <c r="C180">
        <f t="shared" si="23"/>
        <v>240.36453915988938</v>
      </c>
      <c r="D180">
        <f t="shared" si="24"/>
        <v>398.99994414134716</v>
      </c>
      <c r="E180">
        <f t="shared" si="25"/>
        <v>64.635460840110625</v>
      </c>
      <c r="F180">
        <f t="shared" si="26"/>
        <v>91.908033475241567</v>
      </c>
      <c r="G180">
        <f t="shared" si="26"/>
        <v>5.8790732025359456E-7</v>
      </c>
      <c r="H180">
        <f t="shared" si="26"/>
        <v>1.3231968353665193E-16</v>
      </c>
      <c r="I180">
        <f t="shared" si="26"/>
        <v>0</v>
      </c>
      <c r="J180">
        <f t="shared" si="21"/>
        <v>0</v>
      </c>
      <c r="K180">
        <f t="shared" si="27"/>
        <v>91.908034063148889</v>
      </c>
      <c r="L180">
        <f t="shared" si="22"/>
        <v>-27.272573223038265</v>
      </c>
      <c r="M180">
        <f t="shared" si="28"/>
        <v>743.79325020598378</v>
      </c>
    </row>
    <row r="181" spans="1:13" x14ac:dyDescent="0.3">
      <c r="A181">
        <v>830.34999999999195</v>
      </c>
      <c r="B181">
        <v>344</v>
      </c>
      <c r="C181">
        <f t="shared" si="23"/>
        <v>240.34557652142189</v>
      </c>
      <c r="D181">
        <f t="shared" si="24"/>
        <v>398.9499441413472</v>
      </c>
      <c r="E181">
        <f t="shared" si="25"/>
        <v>103.65442347857811</v>
      </c>
      <c r="F181">
        <f t="shared" si="26"/>
        <v>86.053584256685767</v>
      </c>
      <c r="G181">
        <f t="shared" si="26"/>
        <v>7.5397325121481746E-7</v>
      </c>
      <c r="H181">
        <f t="shared" si="26"/>
        <v>2.153585349300543E-16</v>
      </c>
      <c r="I181">
        <f t="shared" si="26"/>
        <v>0</v>
      </c>
      <c r="J181">
        <f t="shared" si="21"/>
        <v>0</v>
      </c>
      <c r="K181">
        <f t="shared" si="27"/>
        <v>86.05358501065902</v>
      </c>
      <c r="L181">
        <f t="shared" si="22"/>
        <v>17.60083846791909</v>
      </c>
      <c r="M181">
        <f t="shared" si="28"/>
        <v>309.78951477378041</v>
      </c>
    </row>
    <row r="182" spans="1:13" x14ac:dyDescent="0.3">
      <c r="A182">
        <v>830.39999999999202</v>
      </c>
      <c r="B182">
        <v>330</v>
      </c>
      <c r="C182">
        <f t="shared" si="23"/>
        <v>240.3266138829544</v>
      </c>
      <c r="D182">
        <f t="shared" si="24"/>
        <v>398.89994414134713</v>
      </c>
      <c r="E182">
        <f t="shared" si="25"/>
        <v>89.673386117045595</v>
      </c>
      <c r="F182">
        <f t="shared" si="26"/>
        <v>80.428777186370681</v>
      </c>
      <c r="G182">
        <f t="shared" si="26"/>
        <v>9.6520034927064628E-7</v>
      </c>
      <c r="H182">
        <f t="shared" si="26"/>
        <v>3.4944861757509679E-16</v>
      </c>
      <c r="I182">
        <f t="shared" si="26"/>
        <v>0</v>
      </c>
      <c r="J182">
        <f t="shared" si="21"/>
        <v>0</v>
      </c>
      <c r="K182">
        <f t="shared" si="27"/>
        <v>80.428778151571024</v>
      </c>
      <c r="L182">
        <f t="shared" si="22"/>
        <v>9.2446079654745716</v>
      </c>
      <c r="M182">
        <f t="shared" si="28"/>
        <v>85.462776435315902</v>
      </c>
    </row>
    <row r="183" spans="1:13" x14ac:dyDescent="0.3">
      <c r="A183">
        <v>830.44999999999197</v>
      </c>
      <c r="B183">
        <v>305</v>
      </c>
      <c r="C183">
        <f t="shared" si="23"/>
        <v>240.30765124448692</v>
      </c>
      <c r="D183">
        <f t="shared" si="24"/>
        <v>398.84994414134718</v>
      </c>
      <c r="E183">
        <f t="shared" si="25"/>
        <v>64.692348755513081</v>
      </c>
      <c r="F183">
        <f t="shared" si="26"/>
        <v>75.037953188830841</v>
      </c>
      <c r="G183">
        <f t="shared" si="26"/>
        <v>1.2333702341432069E-6</v>
      </c>
      <c r="H183">
        <f t="shared" si="26"/>
        <v>5.6531195454893156E-16</v>
      </c>
      <c r="I183">
        <f t="shared" si="26"/>
        <v>0</v>
      </c>
      <c r="J183">
        <f t="shared" si="21"/>
        <v>0</v>
      </c>
      <c r="K183">
        <f t="shared" si="27"/>
        <v>75.037954422201068</v>
      </c>
      <c r="L183">
        <f t="shared" si="22"/>
        <v>-10.345605666687987</v>
      </c>
      <c r="M183">
        <f t="shared" si="28"/>
        <v>107.0315566106066</v>
      </c>
    </row>
    <row r="184" spans="1:13" x14ac:dyDescent="0.3">
      <c r="A184">
        <v>830.49999999999204</v>
      </c>
      <c r="B184">
        <v>309</v>
      </c>
      <c r="C184">
        <f t="shared" si="23"/>
        <v>240.28868860601938</v>
      </c>
      <c r="D184">
        <f t="shared" si="24"/>
        <v>398.79994414134711</v>
      </c>
      <c r="E184">
        <f t="shared" si="25"/>
        <v>68.711311393980623</v>
      </c>
      <c r="F184">
        <f t="shared" si="26"/>
        <v>69.883959641394014</v>
      </c>
      <c r="G184">
        <f t="shared" si="26"/>
        <v>1.5731999235635512E-6</v>
      </c>
      <c r="H184">
        <f t="shared" si="26"/>
        <v>9.1175177270527103E-16</v>
      </c>
      <c r="I184">
        <f t="shared" si="26"/>
        <v>0</v>
      </c>
      <c r="J184">
        <f t="shared" si="21"/>
        <v>0</v>
      </c>
      <c r="K184">
        <f t="shared" si="27"/>
        <v>69.883961214593938</v>
      </c>
      <c r="L184">
        <f t="shared" si="22"/>
        <v>-1.1726498206133158</v>
      </c>
      <c r="M184">
        <f t="shared" si="28"/>
        <v>1.3751076017844417</v>
      </c>
    </row>
    <row r="185" spans="1:13" x14ac:dyDescent="0.3">
      <c r="A185">
        <v>830.549999999992</v>
      </c>
      <c r="B185">
        <v>320</v>
      </c>
      <c r="C185">
        <f t="shared" si="23"/>
        <v>240.26972596755195</v>
      </c>
      <c r="D185">
        <f t="shared" si="24"/>
        <v>398.74994414134716</v>
      </c>
      <c r="E185">
        <f t="shared" si="25"/>
        <v>79.730274032448051</v>
      </c>
      <c r="F185">
        <f t="shared" si="26"/>
        <v>64.968230864598098</v>
      </c>
      <c r="G185">
        <f t="shared" si="26"/>
        <v>2.0030363519434697E-6</v>
      </c>
      <c r="H185">
        <f t="shared" si="26"/>
        <v>1.4660496120729923E-15</v>
      </c>
      <c r="I185">
        <f t="shared" si="26"/>
        <v>0</v>
      </c>
      <c r="J185">
        <f t="shared" si="21"/>
        <v>0</v>
      </c>
      <c r="K185">
        <f t="shared" si="27"/>
        <v>64.968232867634455</v>
      </c>
      <c r="L185">
        <f t="shared" si="22"/>
        <v>14.762041164813596</v>
      </c>
      <c r="M185">
        <f t="shared" si="28"/>
        <v>217.91785935165115</v>
      </c>
    </row>
    <row r="186" spans="1:13" x14ac:dyDescent="0.3">
      <c r="A186">
        <v>830.59999999999195</v>
      </c>
      <c r="B186">
        <v>331</v>
      </c>
      <c r="C186">
        <f t="shared" si="23"/>
        <v>240.25076332908446</v>
      </c>
      <c r="D186">
        <f t="shared" si="24"/>
        <v>398.6999441413472</v>
      </c>
      <c r="E186">
        <f t="shared" si="25"/>
        <v>90.749236670915536</v>
      </c>
      <c r="F186">
        <f t="shared" si="26"/>
        <v>60.290875278759735</v>
      </c>
      <c r="G186">
        <f t="shared" si="26"/>
        <v>2.5457057676650732E-6</v>
      </c>
      <c r="H186">
        <f t="shared" si="26"/>
        <v>2.3501972970530073E-15</v>
      </c>
      <c r="I186">
        <f t="shared" si="26"/>
        <v>0</v>
      </c>
      <c r="J186">
        <f t="shared" si="21"/>
        <v>0</v>
      </c>
      <c r="K186">
        <f t="shared" si="27"/>
        <v>60.290877824465504</v>
      </c>
      <c r="L186">
        <f t="shared" si="22"/>
        <v>30.458358846450032</v>
      </c>
      <c r="M186">
        <f t="shared" si="28"/>
        <v>927.71162361912093</v>
      </c>
    </row>
    <row r="187" spans="1:13" x14ac:dyDescent="0.3">
      <c r="A187">
        <v>830.64999999999202</v>
      </c>
      <c r="B187">
        <v>300</v>
      </c>
      <c r="C187">
        <f t="shared" si="23"/>
        <v>240.23180069061692</v>
      </c>
      <c r="D187">
        <f t="shared" si="24"/>
        <v>398.64994414134713</v>
      </c>
      <c r="E187">
        <f t="shared" si="25"/>
        <v>59.768199309383078</v>
      </c>
      <c r="F187">
        <f t="shared" si="26"/>
        <v>55.850767872790748</v>
      </c>
      <c r="G187">
        <f t="shared" si="26"/>
        <v>3.2295502240772213E-6</v>
      </c>
      <c r="H187">
        <f t="shared" si="26"/>
        <v>3.7561556595993303E-15</v>
      </c>
      <c r="I187">
        <f t="shared" si="26"/>
        <v>0</v>
      </c>
      <c r="J187">
        <f t="shared" si="21"/>
        <v>0</v>
      </c>
      <c r="K187">
        <f t="shared" si="27"/>
        <v>55.850771102340978</v>
      </c>
      <c r="L187">
        <f t="shared" si="22"/>
        <v>3.9174282070421</v>
      </c>
      <c r="M187">
        <f t="shared" si="28"/>
        <v>15.346243757329082</v>
      </c>
    </row>
    <row r="188" spans="1:13" x14ac:dyDescent="0.3">
      <c r="A188">
        <v>830.69999999999197</v>
      </c>
      <c r="B188">
        <v>311</v>
      </c>
      <c r="C188">
        <f t="shared" si="23"/>
        <v>240.21283805214944</v>
      </c>
      <c r="D188">
        <f t="shared" si="24"/>
        <v>398.59994414134718</v>
      </c>
      <c r="E188">
        <f t="shared" si="25"/>
        <v>70.787161947850564</v>
      </c>
      <c r="F188">
        <f t="shared" si="26"/>
        <v>51.645646661251384</v>
      </c>
      <c r="G188">
        <f t="shared" si="26"/>
        <v>4.0896895335526348E-6</v>
      </c>
      <c r="H188">
        <f t="shared" si="26"/>
        <v>5.9850315614837423E-15</v>
      </c>
      <c r="I188">
        <f t="shared" si="26"/>
        <v>0</v>
      </c>
      <c r="J188">
        <f t="shared" si="21"/>
        <v>0</v>
      </c>
      <c r="K188">
        <f t="shared" si="27"/>
        <v>51.645650750940924</v>
      </c>
      <c r="L188">
        <f t="shared" si="22"/>
        <v>19.14151119690964</v>
      </c>
      <c r="M188">
        <f t="shared" si="28"/>
        <v>366.39745090141713</v>
      </c>
    </row>
    <row r="189" spans="1:13" x14ac:dyDescent="0.3">
      <c r="A189">
        <v>830.74999999999204</v>
      </c>
      <c r="B189">
        <v>263</v>
      </c>
      <c r="C189">
        <f t="shared" si="23"/>
        <v>240.19387541368195</v>
      </c>
      <c r="D189">
        <f t="shared" si="24"/>
        <v>398.54994414134711</v>
      </c>
      <c r="E189">
        <f t="shared" si="25"/>
        <v>22.806124586318049</v>
      </c>
      <c r="F189">
        <f t="shared" si="26"/>
        <v>47.672211852000103</v>
      </c>
      <c r="G189">
        <f t="shared" si="26"/>
        <v>5.1695542611293932E-6</v>
      </c>
      <c r="H189">
        <f t="shared" si="26"/>
        <v>9.5076440118773265E-15</v>
      </c>
      <c r="I189">
        <f t="shared" si="26"/>
        <v>0</v>
      </c>
      <c r="J189">
        <f t="shared" si="21"/>
        <v>0</v>
      </c>
      <c r="K189">
        <f t="shared" si="27"/>
        <v>47.672217021554374</v>
      </c>
      <c r="L189">
        <f t="shared" si="22"/>
        <v>-24.866092435236325</v>
      </c>
      <c r="M189">
        <f t="shared" si="28"/>
        <v>618.32255299771725</v>
      </c>
    </row>
    <row r="190" spans="1:13" x14ac:dyDescent="0.3">
      <c r="A190">
        <v>830.799999999992</v>
      </c>
      <c r="B190">
        <v>268</v>
      </c>
      <c r="C190">
        <f t="shared" si="23"/>
        <v>240.17491277521447</v>
      </c>
      <c r="D190">
        <f t="shared" si="24"/>
        <v>398.49994414134716</v>
      </c>
      <c r="E190">
        <f t="shared" si="25"/>
        <v>27.825087224785534</v>
      </c>
      <c r="F190">
        <f t="shared" si="26"/>
        <v>43.926226507613073</v>
      </c>
      <c r="G190">
        <f t="shared" si="26"/>
        <v>6.5227437480278506E-6</v>
      </c>
      <c r="H190">
        <f t="shared" si="26"/>
        <v>1.5057850600852755E-14</v>
      </c>
      <c r="I190">
        <f t="shared" si="26"/>
        <v>0</v>
      </c>
      <c r="J190">
        <f t="shared" si="21"/>
        <v>0</v>
      </c>
      <c r="K190">
        <f t="shared" si="27"/>
        <v>43.926233030356833</v>
      </c>
      <c r="L190">
        <f t="shared" si="22"/>
        <v>-16.101145805571299</v>
      </c>
      <c r="M190">
        <f t="shared" si="28"/>
        <v>259.24689625226625</v>
      </c>
    </row>
    <row r="191" spans="1:13" x14ac:dyDescent="0.3">
      <c r="A191">
        <v>830.84999999999195</v>
      </c>
      <c r="B191">
        <v>276</v>
      </c>
      <c r="C191">
        <f t="shared" si="23"/>
        <v>240.15595013674698</v>
      </c>
      <c r="D191">
        <f t="shared" si="24"/>
        <v>398.4499441413472</v>
      </c>
      <c r="E191">
        <f t="shared" si="25"/>
        <v>35.844049863253019</v>
      </c>
      <c r="F191">
        <f t="shared" si="26"/>
        <v>40.402617555890465</v>
      </c>
      <c r="G191">
        <f t="shared" si="26"/>
        <v>8.215272946760117E-6</v>
      </c>
      <c r="H191">
        <f t="shared" si="26"/>
        <v>2.3775883250923007E-14</v>
      </c>
      <c r="I191">
        <f t="shared" si="26"/>
        <v>0</v>
      </c>
      <c r="J191">
        <f t="shared" si="21"/>
        <v>0</v>
      </c>
      <c r="K191">
        <f t="shared" si="27"/>
        <v>40.402625771163436</v>
      </c>
      <c r="L191">
        <f t="shared" si="22"/>
        <v>-4.5585759079104164</v>
      </c>
      <c r="M191">
        <f t="shared" si="28"/>
        <v>20.780614308181278</v>
      </c>
    </row>
    <row r="192" spans="1:13" x14ac:dyDescent="0.3">
      <c r="A192">
        <v>830.89999999999202</v>
      </c>
      <c r="B192">
        <v>243</v>
      </c>
      <c r="C192">
        <f t="shared" si="23"/>
        <v>240.13698749827944</v>
      </c>
      <c r="D192">
        <f t="shared" si="24"/>
        <v>398.39994414134713</v>
      </c>
      <c r="E192">
        <f t="shared" si="25"/>
        <v>2.8630125017205614</v>
      </c>
      <c r="F192">
        <f t="shared" si="26"/>
        <v>37.095576088133484</v>
      </c>
      <c r="G192">
        <f t="shared" si="26"/>
        <v>1.0328283206804291E-5</v>
      </c>
      <c r="H192">
        <f t="shared" si="26"/>
        <v>3.7427768902550866E-14</v>
      </c>
      <c r="I192">
        <f t="shared" si="26"/>
        <v>0</v>
      </c>
      <c r="J192">
        <f t="shared" si="21"/>
        <v>0</v>
      </c>
      <c r="K192">
        <f t="shared" si="27"/>
        <v>37.095586416416729</v>
      </c>
      <c r="L192">
        <f t="shared" si="22"/>
        <v>-34.232573914696168</v>
      </c>
      <c r="M192">
        <f t="shared" si="28"/>
        <v>1171.8691168251364</v>
      </c>
    </row>
    <row r="193" spans="1:13" x14ac:dyDescent="0.3">
      <c r="A193">
        <v>830.94999999999197</v>
      </c>
      <c r="B193">
        <v>290</v>
      </c>
      <c r="C193">
        <f t="shared" si="23"/>
        <v>240.11802485981201</v>
      </c>
      <c r="D193">
        <f t="shared" si="24"/>
        <v>398.34994414134718</v>
      </c>
      <c r="E193">
        <f t="shared" si="25"/>
        <v>49.88197514018799</v>
      </c>
      <c r="F193">
        <f t="shared" si="26"/>
        <v>33.998655974505986</v>
      </c>
      <c r="G193">
        <f t="shared" si="26"/>
        <v>1.296130528014678E-5</v>
      </c>
      <c r="H193">
        <f t="shared" si="26"/>
        <v>5.8740119148615596E-14</v>
      </c>
      <c r="I193">
        <f t="shared" si="26"/>
        <v>0</v>
      </c>
      <c r="J193">
        <f t="shared" si="21"/>
        <v>0</v>
      </c>
      <c r="K193">
        <f t="shared" si="27"/>
        <v>33.998668935811324</v>
      </c>
      <c r="L193">
        <f t="shared" si="22"/>
        <v>15.883306204376666</v>
      </c>
      <c r="M193">
        <f t="shared" si="28"/>
        <v>252.2794159819903</v>
      </c>
    </row>
    <row r="194" spans="1:13" x14ac:dyDescent="0.3">
      <c r="A194">
        <v>830.99999999999204</v>
      </c>
      <c r="B194">
        <v>279</v>
      </c>
      <c r="C194">
        <f t="shared" si="23"/>
        <v>240.09906222134447</v>
      </c>
      <c r="D194">
        <f t="shared" si="24"/>
        <v>398.29994414134711</v>
      </c>
      <c r="E194">
        <f t="shared" si="25"/>
        <v>38.900937778655532</v>
      </c>
      <c r="F194">
        <f t="shared" si="26"/>
        <v>31.104869922899756</v>
      </c>
      <c r="G194">
        <f t="shared" si="26"/>
        <v>1.6236177944604637E-5</v>
      </c>
      <c r="H194">
        <f t="shared" si="26"/>
        <v>9.1909268811332614E-14</v>
      </c>
      <c r="I194">
        <f t="shared" si="26"/>
        <v>0</v>
      </c>
      <c r="J194">
        <f t="shared" si="21"/>
        <v>0</v>
      </c>
      <c r="K194">
        <f t="shared" si="27"/>
        <v>31.104886159077793</v>
      </c>
      <c r="L194">
        <f t="shared" si="22"/>
        <v>7.7960516195777387</v>
      </c>
      <c r="M194">
        <f t="shared" si="28"/>
        <v>60.778420855120686</v>
      </c>
    </row>
    <row r="195" spans="1:13" x14ac:dyDescent="0.3">
      <c r="A195">
        <v>831.049999999992</v>
      </c>
      <c r="B195">
        <v>259</v>
      </c>
      <c r="C195">
        <f t="shared" si="23"/>
        <v>240.08009958287698</v>
      </c>
      <c r="D195">
        <f t="shared" si="24"/>
        <v>398.24994414134716</v>
      </c>
      <c r="E195">
        <f t="shared" si="25"/>
        <v>18.919900417123017</v>
      </c>
      <c r="F195">
        <f t="shared" si="26"/>
        <v>28.406782209155594</v>
      </c>
      <c r="G195">
        <f t="shared" si="26"/>
        <v>2.0301743013157945E-5</v>
      </c>
      <c r="H195">
        <f t="shared" si="26"/>
        <v>1.4337301004373238E-13</v>
      </c>
      <c r="I195">
        <f t="shared" si="26"/>
        <v>0</v>
      </c>
      <c r="J195">
        <f t="shared" si="21"/>
        <v>0</v>
      </c>
      <c r="K195">
        <f t="shared" si="27"/>
        <v>28.40680251089875</v>
      </c>
      <c r="L195">
        <f t="shared" si="22"/>
        <v>-9.4869020937757327</v>
      </c>
      <c r="M195">
        <f t="shared" si="28"/>
        <v>90.001311336886374</v>
      </c>
    </row>
    <row r="196" spans="1:13" x14ac:dyDescent="0.3">
      <c r="A196">
        <v>831.09999999999195</v>
      </c>
      <c r="B196">
        <v>290</v>
      </c>
      <c r="C196">
        <f t="shared" si="23"/>
        <v>240.0611369444095</v>
      </c>
      <c r="D196">
        <f t="shared" si="24"/>
        <v>398.1999441413472</v>
      </c>
      <c r="E196">
        <f t="shared" si="25"/>
        <v>49.938863055590502</v>
      </c>
      <c r="F196">
        <f t="shared" si="26"/>
        <v>25.896597409532671</v>
      </c>
      <c r="G196">
        <f t="shared" si="26"/>
        <v>2.5339457371731355E-5</v>
      </c>
      <c r="H196">
        <f t="shared" si="26"/>
        <v>2.2297650262945944E-13</v>
      </c>
      <c r="I196">
        <f t="shared" si="26"/>
        <v>0</v>
      </c>
      <c r="J196">
        <f t="shared" si="21"/>
        <v>0</v>
      </c>
      <c r="K196">
        <f t="shared" si="27"/>
        <v>25.896622748990268</v>
      </c>
      <c r="L196">
        <f t="shared" si="22"/>
        <v>24.042240306600235</v>
      </c>
      <c r="M196">
        <f t="shared" si="28"/>
        <v>578.02931896031293</v>
      </c>
    </row>
    <row r="197" spans="1:13" x14ac:dyDescent="0.3">
      <c r="A197">
        <v>831.14999999999202</v>
      </c>
      <c r="B197">
        <v>262</v>
      </c>
      <c r="C197">
        <f t="shared" si="23"/>
        <v>240.04217430594201</v>
      </c>
      <c r="D197">
        <f t="shared" si="24"/>
        <v>398.14994414134713</v>
      </c>
      <c r="E197">
        <f t="shared" si="25"/>
        <v>21.957825694057988</v>
      </c>
      <c r="F197">
        <f t="shared" si="26"/>
        <v>23.566244570608408</v>
      </c>
      <c r="G197">
        <f t="shared" si="26"/>
        <v>3.1570085342544003E-5</v>
      </c>
      <c r="H197">
        <f t="shared" si="26"/>
        <v>3.4572787720047569E-13</v>
      </c>
      <c r="I197">
        <f t="shared" si="26"/>
        <v>0</v>
      </c>
      <c r="J197">
        <f t="shared" si="21"/>
        <v>0</v>
      </c>
      <c r="K197">
        <f t="shared" si="27"/>
        <v>23.566276140694097</v>
      </c>
      <c r="L197">
        <f t="shared" si="22"/>
        <v>-1.6084504466361089</v>
      </c>
      <c r="M197">
        <f t="shared" si="28"/>
        <v>2.5871128392838982</v>
      </c>
    </row>
    <row r="198" spans="1:13" x14ac:dyDescent="0.3">
      <c r="A198">
        <v>831.19999999999197</v>
      </c>
      <c r="B198">
        <v>276</v>
      </c>
      <c r="C198">
        <f t="shared" si="23"/>
        <v>240.02321166747453</v>
      </c>
      <c r="D198">
        <f t="shared" si="24"/>
        <v>398.09994414134718</v>
      </c>
      <c r="E198">
        <f t="shared" si="25"/>
        <v>35.976788332525473</v>
      </c>
      <c r="F198">
        <f t="shared" si="26"/>
        <v>21.407456354291437</v>
      </c>
      <c r="G198">
        <f t="shared" si="26"/>
        <v>3.9261660398681638E-5</v>
      </c>
      <c r="H198">
        <f t="shared" si="26"/>
        <v>5.344330455190549E-13</v>
      </c>
      <c r="I198">
        <f t="shared" si="26"/>
        <v>0</v>
      </c>
      <c r="J198">
        <f t="shared" si="21"/>
        <v>0</v>
      </c>
      <c r="K198">
        <f t="shared" si="27"/>
        <v>21.407495615952367</v>
      </c>
      <c r="L198">
        <f t="shared" si="22"/>
        <v>14.569292716573106</v>
      </c>
      <c r="M198">
        <f t="shared" si="28"/>
        <v>212.26429026119015</v>
      </c>
    </row>
    <row r="199" spans="1:13" x14ac:dyDescent="0.3">
      <c r="A199">
        <v>831.24999999999204</v>
      </c>
      <c r="B199">
        <v>277</v>
      </c>
      <c r="C199">
        <f t="shared" si="23"/>
        <v>240.00424902900698</v>
      </c>
      <c r="D199">
        <f t="shared" si="24"/>
        <v>398.04994414134711</v>
      </c>
      <c r="E199">
        <f t="shared" si="25"/>
        <v>36.995750970993015</v>
      </c>
      <c r="F199">
        <f t="shared" si="26"/>
        <v>19.411842795788274</v>
      </c>
      <c r="G199">
        <f t="shared" si="26"/>
        <v>4.8738934361156825E-5</v>
      </c>
      <c r="H199">
        <f t="shared" si="26"/>
        <v>8.2363693247025373E-13</v>
      </c>
      <c r="I199">
        <f t="shared" si="26"/>
        <v>0</v>
      </c>
      <c r="J199">
        <f t="shared" si="21"/>
        <v>0</v>
      </c>
      <c r="K199">
        <f t="shared" si="27"/>
        <v>19.411891534723459</v>
      </c>
      <c r="L199">
        <f t="shared" si="22"/>
        <v>17.583859436269556</v>
      </c>
      <c r="M199">
        <f t="shared" si="28"/>
        <v>309.19211267448588</v>
      </c>
    </row>
    <row r="200" spans="1:13" x14ac:dyDescent="0.3">
      <c r="A200">
        <v>831.299999999992</v>
      </c>
      <c r="B200">
        <v>257</v>
      </c>
      <c r="C200">
        <f t="shared" si="23"/>
        <v>239.98528639053956</v>
      </c>
      <c r="D200">
        <f t="shared" si="24"/>
        <v>397.99994414134716</v>
      </c>
      <c r="E200">
        <f t="shared" si="25"/>
        <v>17.014713609460443</v>
      </c>
      <c r="F200">
        <f t="shared" si="26"/>
        <v>17.570959408731881</v>
      </c>
      <c r="G200">
        <f t="shared" si="26"/>
        <v>6.0394565003097942E-5</v>
      </c>
      <c r="H200">
        <f t="shared" si="26"/>
        <v>1.2654993460175992E-12</v>
      </c>
      <c r="I200">
        <f t="shared" si="26"/>
        <v>0</v>
      </c>
      <c r="J200">
        <f t="shared" si="21"/>
        <v>0</v>
      </c>
      <c r="K200">
        <f t="shared" si="27"/>
        <v>17.571019803298149</v>
      </c>
      <c r="L200">
        <f t="shared" si="22"/>
        <v>-0.55630619383770608</v>
      </c>
      <c r="M200">
        <f t="shared" si="28"/>
        <v>0.30947658130219541</v>
      </c>
    </row>
    <row r="201" spans="1:13" x14ac:dyDescent="0.3">
      <c r="A201">
        <v>831.34999999999104</v>
      </c>
      <c r="B201">
        <v>260</v>
      </c>
      <c r="C201">
        <f t="shared" si="23"/>
        <v>239.96632375207241</v>
      </c>
      <c r="D201">
        <f t="shared" si="24"/>
        <v>397.94994414134811</v>
      </c>
      <c r="E201">
        <f t="shared" si="25"/>
        <v>20.033676247927588</v>
      </c>
      <c r="F201">
        <f t="shared" si="26"/>
        <v>15.876369462592503</v>
      </c>
      <c r="G201">
        <f t="shared" si="26"/>
        <v>7.4702329783078196E-5</v>
      </c>
      <c r="H201">
        <f t="shared" si="26"/>
        <v>1.9385260514100473E-12</v>
      </c>
      <c r="I201">
        <f t="shared" si="26"/>
        <v>0</v>
      </c>
      <c r="J201">
        <f t="shared" si="21"/>
        <v>0</v>
      </c>
      <c r="K201">
        <f t="shared" si="27"/>
        <v>15.876444164924225</v>
      </c>
      <c r="L201">
        <f t="shared" si="22"/>
        <v>4.1572320830033629</v>
      </c>
      <c r="M201">
        <f t="shared" si="28"/>
        <v>17.282578591952479</v>
      </c>
    </row>
    <row r="202" spans="1:13" x14ac:dyDescent="0.3">
      <c r="A202">
        <v>831.399999999991</v>
      </c>
      <c r="B202">
        <v>243</v>
      </c>
      <c r="C202">
        <f t="shared" si="23"/>
        <v>239.94736111360493</v>
      </c>
      <c r="D202">
        <f t="shared" si="24"/>
        <v>397.89994414134816</v>
      </c>
      <c r="E202">
        <f t="shared" si="25"/>
        <v>3.0526388863950729</v>
      </c>
      <c r="F202">
        <f t="shared" si="26"/>
        <v>14.319700342735985</v>
      </c>
      <c r="G202">
        <f t="shared" si="26"/>
        <v>9.2232694540551137E-5</v>
      </c>
      <c r="H202">
        <f t="shared" si="26"/>
        <v>2.9604992990077922E-12</v>
      </c>
      <c r="I202">
        <f t="shared" si="26"/>
        <v>0</v>
      </c>
      <c r="J202">
        <f t="shared" si="21"/>
        <v>0</v>
      </c>
      <c r="K202">
        <f t="shared" si="27"/>
        <v>14.319792575433487</v>
      </c>
      <c r="L202">
        <f t="shared" si="22"/>
        <v>-11.267153689038414</v>
      </c>
      <c r="M202">
        <f t="shared" si="28"/>
        <v>126.94875225241195</v>
      </c>
    </row>
    <row r="203" spans="1:13" x14ac:dyDescent="0.3">
      <c r="A203">
        <v>831.44999999999095</v>
      </c>
      <c r="B203">
        <v>255</v>
      </c>
      <c r="C203">
        <f t="shared" si="23"/>
        <v>239.92839847513744</v>
      </c>
      <c r="D203">
        <f t="shared" si="24"/>
        <v>397.8499441413482</v>
      </c>
      <c r="E203">
        <f t="shared" si="25"/>
        <v>15.071601524862558</v>
      </c>
      <c r="F203">
        <f t="shared" si="26"/>
        <v>12.892693982394521</v>
      </c>
      <c r="G203">
        <f t="shared" si="26"/>
        <v>1.1367111170416105E-4</v>
      </c>
      <c r="H203">
        <f t="shared" si="26"/>
        <v>4.5075638526683029E-12</v>
      </c>
      <c r="I203">
        <f t="shared" si="26"/>
        <v>0</v>
      </c>
      <c r="J203">
        <f t="shared" si="21"/>
        <v>0</v>
      </c>
      <c r="K203">
        <f t="shared" si="27"/>
        <v>12.892807653510733</v>
      </c>
      <c r="L203">
        <f t="shared" si="22"/>
        <v>2.1787938713518251</v>
      </c>
      <c r="M203">
        <f t="shared" si="28"/>
        <v>4.7471427338402732</v>
      </c>
    </row>
    <row r="204" spans="1:13" x14ac:dyDescent="0.3">
      <c r="A204">
        <v>831.49999999999102</v>
      </c>
      <c r="B204">
        <v>248</v>
      </c>
      <c r="C204">
        <f t="shared" si="23"/>
        <v>239.90943583666996</v>
      </c>
      <c r="D204">
        <f t="shared" si="24"/>
        <v>397.79994414134813</v>
      </c>
      <c r="E204">
        <f t="shared" si="25"/>
        <v>8.0905641633300434</v>
      </c>
      <c r="F204">
        <f t="shared" si="26"/>
        <v>11.587251426023805</v>
      </c>
      <c r="G204">
        <f t="shared" si="26"/>
        <v>1.3983947318625602E-4</v>
      </c>
      <c r="H204">
        <f t="shared" si="26"/>
        <v>6.8423048001967082E-12</v>
      </c>
      <c r="I204">
        <f t="shared" si="26"/>
        <v>0</v>
      </c>
      <c r="J204">
        <f t="shared" si="21"/>
        <v>0</v>
      </c>
      <c r="K204">
        <f t="shared" si="27"/>
        <v>11.587391265503834</v>
      </c>
      <c r="L204">
        <f t="shared" si="22"/>
        <v>-3.4968271021737909</v>
      </c>
      <c r="M204">
        <f t="shared" si="28"/>
        <v>12.227799782497152</v>
      </c>
    </row>
    <row r="205" spans="1:13" x14ac:dyDescent="0.3">
      <c r="A205">
        <v>831.54999999999097</v>
      </c>
      <c r="B205">
        <v>248</v>
      </c>
      <c r="C205">
        <f t="shared" si="23"/>
        <v>239.89047319820247</v>
      </c>
      <c r="D205">
        <f t="shared" si="24"/>
        <v>397.74994414134818</v>
      </c>
      <c r="E205">
        <f t="shared" si="25"/>
        <v>8.1095268017975286</v>
      </c>
      <c r="F205">
        <f t="shared" si="26"/>
        <v>10.395471648104413</v>
      </c>
      <c r="G205">
        <f t="shared" si="26"/>
        <v>1.7172119887935445E-4</v>
      </c>
      <c r="H205">
        <f t="shared" si="26"/>
        <v>1.0354915272278915E-11</v>
      </c>
      <c r="I205">
        <f t="shared" si="26"/>
        <v>0</v>
      </c>
      <c r="J205">
        <f t="shared" si="21"/>
        <v>0</v>
      </c>
      <c r="K205">
        <f t="shared" si="27"/>
        <v>10.395643369313648</v>
      </c>
      <c r="L205">
        <f t="shared" si="22"/>
        <v>-2.2861165675161192</v>
      </c>
      <c r="M205">
        <f t="shared" si="28"/>
        <v>5.2263289602716831</v>
      </c>
    </row>
    <row r="206" spans="1:13" x14ac:dyDescent="0.3">
      <c r="A206">
        <v>831.59999999999104</v>
      </c>
      <c r="B206">
        <v>237</v>
      </c>
      <c r="C206">
        <f t="shared" si="23"/>
        <v>239.87151055973493</v>
      </c>
      <c r="D206">
        <f t="shared" si="24"/>
        <v>397.69994414134811</v>
      </c>
      <c r="E206">
        <f t="shared" si="25"/>
        <v>-2.8715105597349293</v>
      </c>
      <c r="F206">
        <f t="shared" si="26"/>
        <v>9.3096848063519229</v>
      </c>
      <c r="G206">
        <f t="shared" si="26"/>
        <v>2.1049050276819494E-4</v>
      </c>
      <c r="H206">
        <f t="shared" si="26"/>
        <v>1.5623354491006066E-11</v>
      </c>
      <c r="I206">
        <f t="shared" ref="I206:J265" si="29">I$7*EXP(-(($D206-I$8)^2)/(2*I$9^2))</f>
        <v>0</v>
      </c>
      <c r="J206">
        <f t="shared" si="29"/>
        <v>0</v>
      </c>
      <c r="K206">
        <f t="shared" si="27"/>
        <v>9.3098952968703141</v>
      </c>
      <c r="L206">
        <f t="shared" ref="L206:L264" si="30">E206-K206</f>
        <v>-12.181405856605243</v>
      </c>
      <c r="M206">
        <f t="shared" si="28"/>
        <v>148.38664864333651</v>
      </c>
    </row>
    <row r="207" spans="1:13" x14ac:dyDescent="0.3">
      <c r="A207">
        <v>831.649999999991</v>
      </c>
      <c r="B207">
        <v>255</v>
      </c>
      <c r="C207">
        <f t="shared" ref="C207:C233" si="31">$P$14*A207+$Q$14</f>
        <v>239.85254792126744</v>
      </c>
      <c r="D207">
        <f t="shared" ref="D207:D264" si="32">$E$4-A207-$N$7</f>
        <v>397.64994414134816</v>
      </c>
      <c r="E207">
        <f t="shared" ref="E207:E264" si="33">B207-C207</f>
        <v>15.147452078732556</v>
      </c>
      <c r="F207">
        <f t="shared" ref="F207:I265" si="34">F$7*EXP(-(($D207-F$8)^2)/(2*F$9^2))</f>
        <v>8.3224801563134392</v>
      </c>
      <c r="G207">
        <f t="shared" si="34"/>
        <v>2.5754644523955745E-4</v>
      </c>
      <c r="H207">
        <f t="shared" si="34"/>
        <v>2.3500961352493026E-11</v>
      </c>
      <c r="I207">
        <f t="shared" si="34"/>
        <v>0</v>
      </c>
      <c r="J207">
        <f t="shared" si="29"/>
        <v>0</v>
      </c>
      <c r="K207">
        <f t="shared" ref="K207:K264" si="35">F207+G207+H207+I207+J207</f>
        <v>8.3227377027821792</v>
      </c>
      <c r="L207">
        <f t="shared" si="30"/>
        <v>6.8247143759503768</v>
      </c>
      <c r="M207">
        <f t="shared" ref="M207:M264" si="36">(L207)^2</f>
        <v>46.576726313303737</v>
      </c>
    </row>
    <row r="208" spans="1:13" x14ac:dyDescent="0.3">
      <c r="A208">
        <v>831.69999999999095</v>
      </c>
      <c r="B208">
        <v>236</v>
      </c>
      <c r="C208">
        <f t="shared" si="31"/>
        <v>239.83358528280002</v>
      </c>
      <c r="D208">
        <f t="shared" si="32"/>
        <v>397.5999441413482</v>
      </c>
      <c r="E208">
        <f t="shared" si="33"/>
        <v>-3.8335852828000156</v>
      </c>
      <c r="F208">
        <f t="shared" si="34"/>
        <v>7.4267288939334817</v>
      </c>
      <c r="G208">
        <f t="shared" si="34"/>
        <v>3.1455245229591508E-4</v>
      </c>
      <c r="H208">
        <f t="shared" si="34"/>
        <v>3.5243625174902744E-11</v>
      </c>
      <c r="I208">
        <f t="shared" si="34"/>
        <v>0</v>
      </c>
      <c r="J208">
        <f t="shared" si="29"/>
        <v>0</v>
      </c>
      <c r="K208">
        <f t="shared" si="35"/>
        <v>7.4270434464210213</v>
      </c>
      <c r="L208">
        <f t="shared" si="30"/>
        <v>-11.260628729221036</v>
      </c>
      <c r="M208">
        <f t="shared" si="36"/>
        <v>126.80175937735817</v>
      </c>
    </row>
    <row r="209" spans="1:13" x14ac:dyDescent="0.3">
      <c r="A209">
        <v>831.74999999999102</v>
      </c>
      <c r="B209">
        <v>244</v>
      </c>
      <c r="C209">
        <f t="shared" si="31"/>
        <v>239.81462264433247</v>
      </c>
      <c r="D209">
        <f t="shared" si="32"/>
        <v>397.54994414134813</v>
      </c>
      <c r="E209">
        <f t="shared" si="33"/>
        <v>4.1853773556675264</v>
      </c>
      <c r="F209">
        <f t="shared" si="34"/>
        <v>6.6156022249351949</v>
      </c>
      <c r="G209">
        <f t="shared" si="34"/>
        <v>3.8348206001006949E-4</v>
      </c>
      <c r="H209">
        <f t="shared" si="34"/>
        <v>5.2693752024896775E-11</v>
      </c>
      <c r="I209">
        <f t="shared" si="34"/>
        <v>0</v>
      </c>
      <c r="J209">
        <f t="shared" si="29"/>
        <v>0</v>
      </c>
      <c r="K209">
        <f t="shared" si="35"/>
        <v>6.6159857070478987</v>
      </c>
      <c r="L209">
        <f t="shared" si="30"/>
        <v>-2.4306083513803722</v>
      </c>
      <c r="M209">
        <f t="shared" si="36"/>
        <v>5.9078569578000106</v>
      </c>
    </row>
    <row r="210" spans="1:13" x14ac:dyDescent="0.3">
      <c r="A210">
        <v>831.79999999999097</v>
      </c>
      <c r="B210">
        <v>237</v>
      </c>
      <c r="C210">
        <f t="shared" si="31"/>
        <v>239.79566000586499</v>
      </c>
      <c r="D210">
        <f t="shared" si="32"/>
        <v>397.49994414134818</v>
      </c>
      <c r="E210">
        <f t="shared" si="33"/>
        <v>-2.7956600058649883</v>
      </c>
      <c r="F210">
        <f t="shared" si="34"/>
        <v>5.8825849845134464</v>
      </c>
      <c r="G210">
        <f t="shared" si="34"/>
        <v>4.6667172556232213E-4</v>
      </c>
      <c r="H210">
        <f t="shared" si="34"/>
        <v>7.8545494279039065E-11</v>
      </c>
      <c r="I210">
        <f t="shared" si="34"/>
        <v>0</v>
      </c>
      <c r="J210">
        <f t="shared" si="29"/>
        <v>0</v>
      </c>
      <c r="K210">
        <f t="shared" si="35"/>
        <v>5.8830516563175541</v>
      </c>
      <c r="L210">
        <f t="shared" si="30"/>
        <v>-8.6787116621825433</v>
      </c>
      <c r="M210">
        <f t="shared" si="36"/>
        <v>75.320036115303282</v>
      </c>
    </row>
    <row r="211" spans="1:13" x14ac:dyDescent="0.3">
      <c r="A211">
        <v>831.84999999999104</v>
      </c>
      <c r="B211">
        <v>258</v>
      </c>
      <c r="C211">
        <f t="shared" si="31"/>
        <v>239.7766973673975</v>
      </c>
      <c r="D211">
        <f t="shared" si="32"/>
        <v>397.44994414134811</v>
      </c>
      <c r="E211">
        <f t="shared" si="33"/>
        <v>18.223302632602497</v>
      </c>
      <c r="F211">
        <f t="shared" si="34"/>
        <v>5.2214851486310634</v>
      </c>
      <c r="G211">
        <f t="shared" si="34"/>
        <v>5.6688163428320038E-4</v>
      </c>
      <c r="H211">
        <f t="shared" si="34"/>
        <v>1.167258472183128E-10</v>
      </c>
      <c r="I211">
        <f t="shared" si="34"/>
        <v>0</v>
      </c>
      <c r="J211">
        <f t="shared" si="29"/>
        <v>0</v>
      </c>
      <c r="K211">
        <f t="shared" si="35"/>
        <v>5.2220520303820726</v>
      </c>
      <c r="L211">
        <f t="shared" si="30"/>
        <v>13.001250602220424</v>
      </c>
      <c r="M211">
        <f t="shared" si="36"/>
        <v>169.03251722173692</v>
      </c>
    </row>
    <row r="212" spans="1:13" x14ac:dyDescent="0.3">
      <c r="A212">
        <v>831.899999999991</v>
      </c>
      <c r="B212">
        <v>257</v>
      </c>
      <c r="C212">
        <f t="shared" si="31"/>
        <v>239.75773472893002</v>
      </c>
      <c r="D212">
        <f t="shared" si="32"/>
        <v>397.39994414134816</v>
      </c>
      <c r="E212">
        <f t="shared" si="33"/>
        <v>17.242265271069982</v>
      </c>
      <c r="F212">
        <f t="shared" si="34"/>
        <v>4.6264395895505848</v>
      </c>
      <c r="G212">
        <f t="shared" si="34"/>
        <v>6.873655248198549E-4</v>
      </c>
      <c r="H212">
        <f t="shared" si="34"/>
        <v>1.7294037513872885E-10</v>
      </c>
      <c r="I212">
        <f t="shared" si="34"/>
        <v>0</v>
      </c>
      <c r="J212">
        <f t="shared" si="29"/>
        <v>0</v>
      </c>
      <c r="K212">
        <f t="shared" si="35"/>
        <v>4.6271269552483458</v>
      </c>
      <c r="L212">
        <f t="shared" si="30"/>
        <v>12.615138315821635</v>
      </c>
      <c r="M212">
        <f t="shared" si="36"/>
        <v>159.14171472731113</v>
      </c>
    </row>
    <row r="213" spans="1:13" x14ac:dyDescent="0.3">
      <c r="A213">
        <v>831.94999999999095</v>
      </c>
      <c r="B213">
        <v>252</v>
      </c>
      <c r="C213">
        <f t="shared" si="31"/>
        <v>239.73877209046253</v>
      </c>
      <c r="D213">
        <f t="shared" si="32"/>
        <v>397.3499441413482</v>
      </c>
      <c r="E213">
        <f t="shared" si="33"/>
        <v>12.261227909537467</v>
      </c>
      <c r="F213">
        <f t="shared" si="34"/>
        <v>4.0919164334648714</v>
      </c>
      <c r="G213">
        <f t="shared" si="34"/>
        <v>8.3195065122990673E-4</v>
      </c>
      <c r="H213">
        <f t="shared" si="34"/>
        <v>2.5545203262917965E-10</v>
      </c>
      <c r="I213">
        <f t="shared" si="34"/>
        <v>0</v>
      </c>
      <c r="J213">
        <f t="shared" si="29"/>
        <v>0</v>
      </c>
      <c r="K213">
        <f t="shared" si="35"/>
        <v>4.0927483843715526</v>
      </c>
      <c r="L213">
        <f t="shared" si="30"/>
        <v>8.1684795251659139</v>
      </c>
      <c r="M213">
        <f t="shared" si="36"/>
        <v>66.724057753054751</v>
      </c>
    </row>
    <row r="214" spans="1:13" x14ac:dyDescent="0.3">
      <c r="A214">
        <v>831.99999999999102</v>
      </c>
      <c r="B214">
        <v>237</v>
      </c>
      <c r="C214">
        <f t="shared" si="31"/>
        <v>239.71980945199499</v>
      </c>
      <c r="D214">
        <f t="shared" si="32"/>
        <v>397.29994414134813</v>
      </c>
      <c r="E214">
        <f t="shared" si="33"/>
        <v>-2.7198094519949905</v>
      </c>
      <c r="F214">
        <f t="shared" si="34"/>
        <v>3.6127143781186803</v>
      </c>
      <c r="G214">
        <f t="shared" si="34"/>
        <v>1.0051291005756776E-3</v>
      </c>
      <c r="H214">
        <f t="shared" si="34"/>
        <v>3.7618886180775743E-10</v>
      </c>
      <c r="I214">
        <f t="shared" si="34"/>
        <v>0</v>
      </c>
      <c r="J214">
        <f t="shared" si="29"/>
        <v>0</v>
      </c>
      <c r="K214">
        <f t="shared" si="35"/>
        <v>3.6137195075954449</v>
      </c>
      <c r="L214">
        <f t="shared" si="30"/>
        <v>-6.3335289595904349</v>
      </c>
      <c r="M214">
        <f t="shared" si="36"/>
        <v>40.113589081970694</v>
      </c>
    </row>
    <row r="215" spans="1:13" x14ac:dyDescent="0.3">
      <c r="A215">
        <v>832.04999999999097</v>
      </c>
      <c r="B215">
        <v>232</v>
      </c>
      <c r="C215">
        <f t="shared" si="31"/>
        <v>239.70084681352751</v>
      </c>
      <c r="D215">
        <f t="shared" si="32"/>
        <v>397.24994414134818</v>
      </c>
      <c r="E215">
        <f t="shared" si="33"/>
        <v>-7.7008468135275052</v>
      </c>
      <c r="F215">
        <f t="shared" si="34"/>
        <v>3.1839593234079784</v>
      </c>
      <c r="G215">
        <f t="shared" si="34"/>
        <v>1.2121617863622468E-3</v>
      </c>
      <c r="H215">
        <f t="shared" si="34"/>
        <v>5.5231407023552072E-10</v>
      </c>
      <c r="I215">
        <f t="shared" si="34"/>
        <v>0</v>
      </c>
      <c r="J215">
        <f t="shared" si="29"/>
        <v>0</v>
      </c>
      <c r="K215">
        <f t="shared" si="35"/>
        <v>3.1851714857466549</v>
      </c>
      <c r="L215">
        <f t="shared" si="30"/>
        <v>-10.886018299274159</v>
      </c>
      <c r="M215">
        <f t="shared" si="36"/>
        <v>118.50539441213186</v>
      </c>
    </row>
    <row r="216" spans="1:13" x14ac:dyDescent="0.3">
      <c r="A216">
        <v>832.09999999999104</v>
      </c>
      <c r="B216">
        <v>230</v>
      </c>
      <c r="C216">
        <f t="shared" si="31"/>
        <v>239.68188417506002</v>
      </c>
      <c r="D216">
        <f t="shared" si="32"/>
        <v>397.19994414134811</v>
      </c>
      <c r="E216">
        <f t="shared" si="33"/>
        <v>-9.68188417506002</v>
      </c>
      <c r="F216">
        <f t="shared" si="34"/>
        <v>2.8010986589371445</v>
      </c>
      <c r="G216">
        <f t="shared" si="34"/>
        <v>1.4591965405178723E-3</v>
      </c>
      <c r="H216">
        <f t="shared" si="34"/>
        <v>8.0844389422111881E-10</v>
      </c>
      <c r="I216">
        <f t="shared" si="34"/>
        <v>0</v>
      </c>
      <c r="J216">
        <f t="shared" si="29"/>
        <v>0</v>
      </c>
      <c r="K216">
        <f t="shared" si="35"/>
        <v>2.8025578562861062</v>
      </c>
      <c r="L216">
        <f t="shared" si="30"/>
        <v>-12.484442031346127</v>
      </c>
      <c r="M216">
        <f t="shared" si="36"/>
        <v>155.86129283404182</v>
      </c>
    </row>
    <row r="217" spans="1:13" x14ac:dyDescent="0.3">
      <c r="A217">
        <v>832.149999999991</v>
      </c>
      <c r="B217">
        <v>215</v>
      </c>
      <c r="C217">
        <f t="shared" si="31"/>
        <v>239.66292153659253</v>
      </c>
      <c r="D217">
        <f t="shared" si="32"/>
        <v>397.14994414134816</v>
      </c>
      <c r="E217">
        <f t="shared" si="33"/>
        <v>-24.662921536592535</v>
      </c>
      <c r="F217">
        <f t="shared" si="34"/>
        <v>2.459893539972188</v>
      </c>
      <c r="G217">
        <f t="shared" si="34"/>
        <v>1.7534018278275922E-3</v>
      </c>
      <c r="H217">
        <f t="shared" si="34"/>
        <v>1.1797697809795665E-9</v>
      </c>
      <c r="I217">
        <f t="shared" si="34"/>
        <v>0</v>
      </c>
      <c r="J217">
        <f t="shared" si="29"/>
        <v>0</v>
      </c>
      <c r="K217">
        <f t="shared" si="35"/>
        <v>2.4616469429797854</v>
      </c>
      <c r="L217">
        <f t="shared" si="30"/>
        <v>-27.124568479572321</v>
      </c>
      <c r="M217">
        <f t="shared" si="36"/>
        <v>735.7422152030083</v>
      </c>
    </row>
    <row r="218" spans="1:13" x14ac:dyDescent="0.3">
      <c r="A218">
        <v>832.19999999999095</v>
      </c>
      <c r="B218">
        <v>270</v>
      </c>
      <c r="C218">
        <f t="shared" si="31"/>
        <v>239.64395889812505</v>
      </c>
      <c r="D218">
        <f t="shared" si="32"/>
        <v>397.0999441413482</v>
      </c>
      <c r="E218">
        <f t="shared" si="33"/>
        <v>30.356041101874951</v>
      </c>
      <c r="F218">
        <f t="shared" si="34"/>
        <v>2.1564094676435239</v>
      </c>
      <c r="G218">
        <f t="shared" si="34"/>
        <v>2.103117704819859E-3</v>
      </c>
      <c r="H218">
        <f t="shared" si="34"/>
        <v>1.7164385280156291E-9</v>
      </c>
      <c r="I218">
        <f t="shared" si="34"/>
        <v>0</v>
      </c>
      <c r="J218">
        <f t="shared" si="29"/>
        <v>0</v>
      </c>
      <c r="K218">
        <f t="shared" si="35"/>
        <v>2.1585125870647826</v>
      </c>
      <c r="L218">
        <f t="shared" si="30"/>
        <v>28.197528514810166</v>
      </c>
      <c r="M218">
        <f t="shared" si="36"/>
        <v>795.10061434353247</v>
      </c>
    </row>
    <row r="219" spans="1:13" x14ac:dyDescent="0.3">
      <c r="A219">
        <v>832.24999999999102</v>
      </c>
      <c r="B219">
        <v>203</v>
      </c>
      <c r="C219">
        <f t="shared" si="31"/>
        <v>239.62499625965756</v>
      </c>
      <c r="D219">
        <f t="shared" si="32"/>
        <v>397.04994414134813</v>
      </c>
      <c r="E219">
        <f t="shared" si="33"/>
        <v>-36.624996259657564</v>
      </c>
      <c r="F219">
        <f t="shared" si="34"/>
        <v>1.8870054714009961</v>
      </c>
      <c r="G219">
        <f t="shared" si="34"/>
        <v>2.5180257375717911E-3</v>
      </c>
      <c r="H219">
        <f t="shared" si="34"/>
        <v>2.4896760699245943E-9</v>
      </c>
      <c r="I219">
        <f t="shared" si="34"/>
        <v>0</v>
      </c>
      <c r="J219">
        <f t="shared" si="29"/>
        <v>0</v>
      </c>
      <c r="K219">
        <f t="shared" si="35"/>
        <v>1.889523499628244</v>
      </c>
      <c r="L219">
        <f t="shared" si="30"/>
        <v>-38.514519759285811</v>
      </c>
      <c r="M219">
        <f t="shared" si="36"/>
        <v>1483.3682322884172</v>
      </c>
    </row>
    <row r="220" spans="1:13" x14ac:dyDescent="0.3">
      <c r="A220">
        <v>832.29999999999097</v>
      </c>
      <c r="B220">
        <v>231</v>
      </c>
      <c r="C220">
        <f t="shared" si="31"/>
        <v>239.60603362119008</v>
      </c>
      <c r="D220">
        <f t="shared" si="32"/>
        <v>396.99994414134818</v>
      </c>
      <c r="E220">
        <f t="shared" si="33"/>
        <v>-8.606033621190079</v>
      </c>
      <c r="F220">
        <f t="shared" si="34"/>
        <v>1.6483221719631964</v>
      </c>
      <c r="G220">
        <f t="shared" si="34"/>
        <v>3.0093396770447325E-3</v>
      </c>
      <c r="H220">
        <f t="shared" si="34"/>
        <v>3.6003194757747635E-9</v>
      </c>
      <c r="I220">
        <f t="shared" si="34"/>
        <v>0</v>
      </c>
      <c r="J220">
        <f t="shared" si="29"/>
        <v>0</v>
      </c>
      <c r="K220">
        <f t="shared" si="35"/>
        <v>1.6513315152405605</v>
      </c>
      <c r="L220">
        <f t="shared" si="30"/>
        <v>-10.257365136430639</v>
      </c>
      <c r="M220">
        <f t="shared" si="36"/>
        <v>105.21353954206275</v>
      </c>
    </row>
    <row r="221" spans="1:13" x14ac:dyDescent="0.3">
      <c r="A221">
        <v>832.34999999999104</v>
      </c>
      <c r="B221">
        <v>255</v>
      </c>
      <c r="C221">
        <f t="shared" si="31"/>
        <v>239.58707098272254</v>
      </c>
      <c r="D221">
        <f t="shared" si="32"/>
        <v>396.94994414134811</v>
      </c>
      <c r="E221">
        <f t="shared" si="33"/>
        <v>15.412929017277463</v>
      </c>
      <c r="F221">
        <f t="shared" si="34"/>
        <v>1.4372689819778321</v>
      </c>
      <c r="G221">
        <f t="shared" si="34"/>
        <v>3.5900187631504269E-3</v>
      </c>
      <c r="H221">
        <f t="shared" si="34"/>
        <v>5.1906630609187197E-9</v>
      </c>
      <c r="I221">
        <f t="shared" si="34"/>
        <v>0</v>
      </c>
      <c r="J221">
        <f t="shared" si="29"/>
        <v>0</v>
      </c>
      <c r="K221">
        <f t="shared" si="35"/>
        <v>1.4408590059316455</v>
      </c>
      <c r="L221">
        <f t="shared" si="30"/>
        <v>13.972070011345817</v>
      </c>
      <c r="M221">
        <f t="shared" si="36"/>
        <v>195.21874040194911</v>
      </c>
    </row>
    <row r="222" spans="1:13" x14ac:dyDescent="0.3">
      <c r="A222">
        <v>832.399999999991</v>
      </c>
      <c r="B222">
        <v>229</v>
      </c>
      <c r="C222">
        <f t="shared" si="31"/>
        <v>239.56810834425505</v>
      </c>
      <c r="D222">
        <f t="shared" si="32"/>
        <v>396.89994414134816</v>
      </c>
      <c r="E222">
        <f t="shared" si="33"/>
        <v>-10.568108344255052</v>
      </c>
      <c r="F222">
        <f t="shared" si="34"/>
        <v>1.251010679764214</v>
      </c>
      <c r="G222">
        <f t="shared" si="34"/>
        <v>4.2750055861280542E-3</v>
      </c>
      <c r="H222">
        <f t="shared" si="34"/>
        <v>7.460848849108389E-9</v>
      </c>
      <c r="I222">
        <f t="shared" si="34"/>
        <v>0</v>
      </c>
      <c r="J222">
        <f t="shared" si="29"/>
        <v>0</v>
      </c>
      <c r="K222">
        <f t="shared" si="35"/>
        <v>1.2552856928111908</v>
      </c>
      <c r="L222">
        <f t="shared" si="30"/>
        <v>-11.823394037066242</v>
      </c>
      <c r="M222">
        <f t="shared" si="36"/>
        <v>139.79264655573357</v>
      </c>
    </row>
    <row r="223" spans="1:13" x14ac:dyDescent="0.3">
      <c r="A223">
        <v>832.44999999999004</v>
      </c>
      <c r="B223">
        <v>221</v>
      </c>
      <c r="C223">
        <f t="shared" si="31"/>
        <v>239.54914570578796</v>
      </c>
      <c r="D223">
        <f t="shared" si="32"/>
        <v>396.84994414134911</v>
      </c>
      <c r="E223">
        <f t="shared" si="33"/>
        <v>-18.549145705787964</v>
      </c>
      <c r="F223">
        <f t="shared" si="34"/>
        <v>1.0869535692165011</v>
      </c>
      <c r="G223">
        <f t="shared" si="34"/>
        <v>5.0814904720935267E-3</v>
      </c>
      <c r="H223">
        <f t="shared" si="34"/>
        <v>1.0691465741718203E-8</v>
      </c>
      <c r="I223">
        <f t="shared" si="34"/>
        <v>0</v>
      </c>
      <c r="J223">
        <f t="shared" si="29"/>
        <v>0</v>
      </c>
      <c r="K223">
        <f t="shared" si="35"/>
        <v>1.0920350703800603</v>
      </c>
      <c r="L223">
        <f t="shared" si="30"/>
        <v>-19.641180776168024</v>
      </c>
      <c r="M223">
        <f t="shared" si="36"/>
        <v>385.77598228211235</v>
      </c>
    </row>
    <row r="224" spans="1:13" x14ac:dyDescent="0.3">
      <c r="A224">
        <v>832.49999999999</v>
      </c>
      <c r="B224">
        <v>226</v>
      </c>
      <c r="C224">
        <f t="shared" si="31"/>
        <v>239.53018306732048</v>
      </c>
      <c r="D224">
        <f t="shared" si="32"/>
        <v>396.79994414134916</v>
      </c>
      <c r="E224">
        <f t="shared" si="33"/>
        <v>-13.530183067320479</v>
      </c>
      <c r="F224">
        <f t="shared" si="34"/>
        <v>0.94273141667339344</v>
      </c>
      <c r="G224">
        <f t="shared" si="34"/>
        <v>6.02920437428087E-3</v>
      </c>
      <c r="H224">
        <f t="shared" si="34"/>
        <v>1.5274600485797341E-8</v>
      </c>
      <c r="I224">
        <f t="shared" si="34"/>
        <v>0</v>
      </c>
      <c r="J224">
        <f t="shared" si="29"/>
        <v>0</v>
      </c>
      <c r="K224">
        <f t="shared" si="35"/>
        <v>0.94876063632227481</v>
      </c>
      <c r="L224">
        <f t="shared" si="30"/>
        <v>-14.478943703642754</v>
      </c>
      <c r="M224">
        <f t="shared" si="36"/>
        <v>209.63981077325616</v>
      </c>
    </row>
    <row r="225" spans="1:13" x14ac:dyDescent="0.3">
      <c r="A225">
        <v>832.54999999998995</v>
      </c>
      <c r="B225">
        <v>226</v>
      </c>
      <c r="C225">
        <f t="shared" si="31"/>
        <v>239.51122042885299</v>
      </c>
      <c r="D225">
        <f t="shared" si="32"/>
        <v>396.7499441413492</v>
      </c>
      <c r="E225">
        <f t="shared" si="33"/>
        <v>-13.511220428852994</v>
      </c>
      <c r="F225">
        <f t="shared" si="34"/>
        <v>0.81619133363375151</v>
      </c>
      <c r="G225">
        <f t="shared" si="34"/>
        <v>7.1407422373883072E-3</v>
      </c>
      <c r="H225">
        <f t="shared" si="34"/>
        <v>2.1756351922957016E-8</v>
      </c>
      <c r="I225">
        <f t="shared" si="34"/>
        <v>0</v>
      </c>
      <c r="J225">
        <f t="shared" si="29"/>
        <v>0</v>
      </c>
      <c r="K225">
        <f t="shared" si="35"/>
        <v>0.82333209762749171</v>
      </c>
      <c r="L225">
        <f t="shared" si="30"/>
        <v>-14.334552526480486</v>
      </c>
      <c r="M225">
        <f t="shared" si="36"/>
        <v>205.4793961344281</v>
      </c>
    </row>
    <row r="226" spans="1:13" x14ac:dyDescent="0.3">
      <c r="A226">
        <v>832.59999999999002</v>
      </c>
      <c r="B226">
        <v>238</v>
      </c>
      <c r="C226">
        <f t="shared" si="31"/>
        <v>239.49225779038545</v>
      </c>
      <c r="D226">
        <f t="shared" si="32"/>
        <v>396.69994414134914</v>
      </c>
      <c r="E226">
        <f t="shared" si="33"/>
        <v>-1.4922577903854517</v>
      </c>
      <c r="F226">
        <f t="shared" si="34"/>
        <v>0.70537975274360198</v>
      </c>
      <c r="G226">
        <f t="shared" si="34"/>
        <v>8.4419187554292136E-3</v>
      </c>
      <c r="H226">
        <f t="shared" si="34"/>
        <v>3.0894836030088291E-8</v>
      </c>
      <c r="I226">
        <f t="shared" si="34"/>
        <v>0</v>
      </c>
      <c r="J226">
        <f t="shared" si="29"/>
        <v>0</v>
      </c>
      <c r="K226">
        <f t="shared" si="35"/>
        <v>0.71382170239386722</v>
      </c>
      <c r="L226">
        <f t="shared" si="30"/>
        <v>-2.206079492779319</v>
      </c>
      <c r="M226">
        <f t="shared" si="36"/>
        <v>4.8667867284614577</v>
      </c>
    </row>
    <row r="227" spans="1:13" x14ac:dyDescent="0.3">
      <c r="A227">
        <v>832.64999999998997</v>
      </c>
      <c r="B227">
        <v>230</v>
      </c>
      <c r="C227">
        <f t="shared" si="31"/>
        <v>239.47329515191802</v>
      </c>
      <c r="D227">
        <f t="shared" si="32"/>
        <v>396.64994414134918</v>
      </c>
      <c r="E227">
        <f t="shared" si="33"/>
        <v>-9.4732951519180233</v>
      </c>
      <c r="F227">
        <f t="shared" si="34"/>
        <v>0.60852862406565444</v>
      </c>
      <c r="G227">
        <f t="shared" si="34"/>
        <v>9.9621583562659981E-3</v>
      </c>
      <c r="H227">
        <f t="shared" si="34"/>
        <v>4.3739047186988688E-8</v>
      </c>
      <c r="I227">
        <f t="shared" si="34"/>
        <v>0</v>
      </c>
      <c r="J227">
        <f t="shared" si="29"/>
        <v>0</v>
      </c>
      <c r="K227">
        <f t="shared" si="35"/>
        <v>0.61849082616096762</v>
      </c>
      <c r="L227">
        <f t="shared" si="30"/>
        <v>-10.091785978078992</v>
      </c>
      <c r="M227">
        <f t="shared" si="36"/>
        <v>101.84414422735175</v>
      </c>
    </row>
    <row r="228" spans="1:13" x14ac:dyDescent="0.3">
      <c r="A228">
        <v>832.69999999999004</v>
      </c>
      <c r="B228">
        <v>237</v>
      </c>
      <c r="C228">
        <f t="shared" si="31"/>
        <v>239.45433251345048</v>
      </c>
      <c r="D228">
        <f t="shared" si="32"/>
        <v>396.59994414134911</v>
      </c>
      <c r="E228">
        <f t="shared" si="33"/>
        <v>-2.4543325134504812</v>
      </c>
      <c r="F228">
        <f t="shared" si="34"/>
        <v>0.52404193909423946</v>
      </c>
      <c r="G228">
        <f t="shared" si="34"/>
        <v>1.1734921114658797E-2</v>
      </c>
      <c r="H228">
        <f t="shared" si="34"/>
        <v>6.1735695581510535E-8</v>
      </c>
      <c r="I228">
        <f t="shared" si="34"/>
        <v>0</v>
      </c>
      <c r="J228">
        <f t="shared" si="29"/>
        <v>0</v>
      </c>
      <c r="K228">
        <f t="shared" si="35"/>
        <v>0.53577692194459381</v>
      </c>
      <c r="L228">
        <f t="shared" si="30"/>
        <v>-2.990109435395075</v>
      </c>
      <c r="M228">
        <f t="shared" si="36"/>
        <v>8.9407544356386541</v>
      </c>
    </row>
    <row r="229" spans="1:13" x14ac:dyDescent="0.3">
      <c r="A229">
        <v>832.74999999999</v>
      </c>
      <c r="B229">
        <v>241</v>
      </c>
      <c r="C229">
        <f t="shared" si="31"/>
        <v>239.435369874983</v>
      </c>
      <c r="D229">
        <f t="shared" si="32"/>
        <v>396.54994414134916</v>
      </c>
      <c r="E229">
        <f t="shared" si="33"/>
        <v>1.564630125017004</v>
      </c>
      <c r="F229">
        <f t="shared" si="34"/>
        <v>0.45048267172106193</v>
      </c>
      <c r="G229">
        <f t="shared" si="34"/>
        <v>1.3798166112712411E-2</v>
      </c>
      <c r="H229">
        <f t="shared" si="34"/>
        <v>8.687343169885949E-8</v>
      </c>
      <c r="I229">
        <f t="shared" si="34"/>
        <v>0</v>
      </c>
      <c r="J229">
        <f t="shared" si="29"/>
        <v>0</v>
      </c>
      <c r="K229">
        <f t="shared" si="35"/>
        <v>0.46428092470720606</v>
      </c>
      <c r="L229">
        <f t="shared" si="30"/>
        <v>1.1003492003097981</v>
      </c>
      <c r="M229">
        <f t="shared" si="36"/>
        <v>1.2107683626224122</v>
      </c>
    </row>
    <row r="230" spans="1:13" x14ac:dyDescent="0.3">
      <c r="A230">
        <v>832.79999999998995</v>
      </c>
      <c r="B230">
        <v>216</v>
      </c>
      <c r="C230">
        <f t="shared" si="31"/>
        <v>239.41640723651551</v>
      </c>
      <c r="D230">
        <f t="shared" si="32"/>
        <v>396.4999441413492</v>
      </c>
      <c r="E230">
        <f t="shared" si="33"/>
        <v>-23.416407236515511</v>
      </c>
      <c r="F230">
        <f t="shared" si="34"/>
        <v>0.38656020835345323</v>
      </c>
      <c r="G230">
        <f t="shared" si="34"/>
        <v>1.6194853526975726E-2</v>
      </c>
      <c r="H230">
        <f t="shared" si="34"/>
        <v>1.2187684783680148E-7</v>
      </c>
      <c r="I230">
        <f t="shared" si="34"/>
        <v>0</v>
      </c>
      <c r="J230">
        <f t="shared" si="29"/>
        <v>0</v>
      </c>
      <c r="K230">
        <f t="shared" si="35"/>
        <v>0.40275518375727681</v>
      </c>
      <c r="L230">
        <f t="shared" si="30"/>
        <v>-23.819162420272786</v>
      </c>
      <c r="M230">
        <f t="shared" si="36"/>
        <v>567.35249840333529</v>
      </c>
    </row>
    <row r="231" spans="1:13" x14ac:dyDescent="0.3">
      <c r="A231">
        <v>832.84999999999002</v>
      </c>
      <c r="B231">
        <v>229</v>
      </c>
      <c r="C231">
        <f t="shared" si="31"/>
        <v>239.39744459804803</v>
      </c>
      <c r="D231">
        <f t="shared" si="32"/>
        <v>396.44994414134914</v>
      </c>
      <c r="E231">
        <f t="shared" si="33"/>
        <v>-10.397444598048025</v>
      </c>
      <c r="F231">
        <f t="shared" si="34"/>
        <v>0.3311183237872774</v>
      </c>
      <c r="G231">
        <f t="shared" si="34"/>
        <v>1.8973486418210939E-2</v>
      </c>
      <c r="H231">
        <f t="shared" si="34"/>
        <v>1.7046650349628167E-7</v>
      </c>
      <c r="I231">
        <f t="shared" si="34"/>
        <v>0</v>
      </c>
      <c r="J231">
        <f t="shared" si="29"/>
        <v>0</v>
      </c>
      <c r="K231">
        <f t="shared" si="35"/>
        <v>0.35009198067199188</v>
      </c>
      <c r="L231">
        <f t="shared" si="30"/>
        <v>-10.747536578720018</v>
      </c>
      <c r="M231">
        <f t="shared" si="36"/>
        <v>115.50954251092479</v>
      </c>
    </row>
    <row r="232" spans="1:13" x14ac:dyDescent="0.3">
      <c r="A232">
        <v>832.89999999998997</v>
      </c>
      <c r="B232">
        <v>255</v>
      </c>
      <c r="C232">
        <f t="shared" si="31"/>
        <v>239.37848195958054</v>
      </c>
      <c r="D232">
        <f t="shared" si="32"/>
        <v>396.39994414134918</v>
      </c>
      <c r="E232">
        <f t="shared" si="33"/>
        <v>15.62151804041946</v>
      </c>
      <c r="F232">
        <f t="shared" si="34"/>
        <v>0.28312374523583955</v>
      </c>
      <c r="G232">
        <f t="shared" si="34"/>
        <v>2.2188692827758823E-2</v>
      </c>
      <c r="H232">
        <f t="shared" si="34"/>
        <v>2.3770619338158999E-7</v>
      </c>
      <c r="I232">
        <f t="shared" si="34"/>
        <v>0</v>
      </c>
      <c r="J232">
        <f t="shared" si="29"/>
        <v>0</v>
      </c>
      <c r="K232">
        <f t="shared" si="35"/>
        <v>0.30531267576979176</v>
      </c>
      <c r="L232">
        <f t="shared" si="30"/>
        <v>15.316205364649669</v>
      </c>
      <c r="M232">
        <f t="shared" si="36"/>
        <v>234.5861467721233</v>
      </c>
    </row>
    <row r="233" spans="1:13" x14ac:dyDescent="0.3">
      <c r="A233">
        <v>832.94999999999004</v>
      </c>
      <c r="B233">
        <v>233</v>
      </c>
      <c r="C233">
        <f t="shared" si="31"/>
        <v>239.359519321113</v>
      </c>
      <c r="D233">
        <f t="shared" si="32"/>
        <v>396.34994414134911</v>
      </c>
      <c r="E233">
        <f t="shared" si="33"/>
        <v>-6.3595193211129981</v>
      </c>
      <c r="F233">
        <f t="shared" si="34"/>
        <v>0.2416553341559077</v>
      </c>
      <c r="G233">
        <f t="shared" si="34"/>
        <v>2.5901848337467098E-2</v>
      </c>
      <c r="H233">
        <f t="shared" si="34"/>
        <v>3.3046505779276607E-7</v>
      </c>
      <c r="I233">
        <f t="shared" si="34"/>
        <v>0</v>
      </c>
      <c r="J233">
        <f t="shared" si="29"/>
        <v>0</v>
      </c>
      <c r="K233">
        <f t="shared" si="35"/>
        <v>0.26755751295843261</v>
      </c>
      <c r="L233">
        <f t="shared" si="30"/>
        <v>-6.6270768340714303</v>
      </c>
      <c r="M233">
        <f t="shared" si="36"/>
        <v>43.918147364686213</v>
      </c>
    </row>
    <row r="234" spans="1:13" x14ac:dyDescent="0.3">
      <c r="A234">
        <v>832.99999999999</v>
      </c>
      <c r="B234">
        <v>237</v>
      </c>
      <c r="C234">
        <f>$U$14*A234+$V$14</f>
        <v>241.16642992667903</v>
      </c>
      <c r="D234">
        <f t="shared" si="32"/>
        <v>396.29994414134916</v>
      </c>
      <c r="E234">
        <f t="shared" si="33"/>
        <v>-4.1664299266790294</v>
      </c>
      <c r="F234">
        <f t="shared" si="34"/>
        <v>0.20589390417205264</v>
      </c>
      <c r="G234">
        <f t="shared" si="34"/>
        <v>3.0181738722870888E-2</v>
      </c>
      <c r="H234">
        <f t="shared" si="34"/>
        <v>4.5803028839384757E-7</v>
      </c>
      <c r="I234">
        <f t="shared" si="34"/>
        <v>0</v>
      </c>
      <c r="J234">
        <f t="shared" si="29"/>
        <v>0</v>
      </c>
      <c r="K234">
        <f t="shared" si="35"/>
        <v>0.23607610092521192</v>
      </c>
      <c r="L234">
        <f t="shared" si="30"/>
        <v>-4.4025060276042414</v>
      </c>
      <c r="M234">
        <f t="shared" si="36"/>
        <v>19.382059323091678</v>
      </c>
    </row>
    <row r="235" spans="1:13" x14ac:dyDescent="0.3">
      <c r="A235">
        <v>833.04999999998995</v>
      </c>
      <c r="B235">
        <v>233</v>
      </c>
      <c r="C235">
        <f t="shared" ref="C235:C298" si="37">$U$14*A235+$V$14</f>
        <v>241.08423225908246</v>
      </c>
      <c r="D235">
        <f t="shared" si="32"/>
        <v>396.2499441413492</v>
      </c>
      <c r="E235">
        <f t="shared" si="33"/>
        <v>-8.0842322590824551</v>
      </c>
      <c r="F235">
        <f t="shared" si="34"/>
        <v>0.17511268343523909</v>
      </c>
      <c r="G235">
        <f t="shared" si="34"/>
        <v>3.5105261718173651E-2</v>
      </c>
      <c r="H235">
        <f t="shared" si="34"/>
        <v>6.3291655297494193E-7</v>
      </c>
      <c r="I235">
        <f t="shared" si="34"/>
        <v>0</v>
      </c>
      <c r="J235">
        <f t="shared" si="29"/>
        <v>0</v>
      </c>
      <c r="K235">
        <f t="shared" si="35"/>
        <v>0.21021857806996572</v>
      </c>
      <c r="L235">
        <f t="shared" si="30"/>
        <v>-8.2944508371524215</v>
      </c>
      <c r="M235">
        <f t="shared" si="36"/>
        <v>68.797914689938509</v>
      </c>
    </row>
    <row r="236" spans="1:13" x14ac:dyDescent="0.3">
      <c r="A236">
        <v>833.09999999999002</v>
      </c>
      <c r="B236">
        <v>232</v>
      </c>
      <c r="C236">
        <f t="shared" si="37"/>
        <v>241.00203459148588</v>
      </c>
      <c r="D236">
        <f t="shared" si="32"/>
        <v>396.19994414134914</v>
      </c>
      <c r="E236">
        <f t="shared" si="33"/>
        <v>-9.0020345914858808</v>
      </c>
      <c r="F236">
        <f t="shared" si="34"/>
        <v>0.14866842113068165</v>
      </c>
      <c r="G236">
        <f t="shared" si="34"/>
        <v>4.0758166211467321E-2</v>
      </c>
      <c r="H236">
        <f t="shared" si="34"/>
        <v>8.7193139370693436E-7</v>
      </c>
      <c r="I236">
        <f t="shared" si="34"/>
        <v>0</v>
      </c>
      <c r="J236">
        <f t="shared" si="29"/>
        <v>0</v>
      </c>
      <c r="K236">
        <f t="shared" si="35"/>
        <v>0.18942745927354268</v>
      </c>
      <c r="L236">
        <f t="shared" si="30"/>
        <v>-9.1914620507594229</v>
      </c>
      <c r="M236">
        <f t="shared" si="36"/>
        <v>84.482974630550615</v>
      </c>
    </row>
    <row r="237" spans="1:13" x14ac:dyDescent="0.3">
      <c r="A237">
        <v>833.14999999998997</v>
      </c>
      <c r="B237">
        <v>247</v>
      </c>
      <c r="C237">
        <f t="shared" si="37"/>
        <v>240.91983692388931</v>
      </c>
      <c r="D237">
        <f t="shared" si="32"/>
        <v>396.14994414134918</v>
      </c>
      <c r="E237">
        <f t="shared" si="33"/>
        <v>6.0801630761106935</v>
      </c>
      <c r="F237">
        <f t="shared" si="34"/>
        <v>0.12599313048527772</v>
      </c>
      <c r="G237">
        <f t="shared" si="34"/>
        <v>4.7235826398479584E-2</v>
      </c>
      <c r="H237">
        <f t="shared" si="34"/>
        <v>1.1975724021892227E-6</v>
      </c>
      <c r="I237">
        <f t="shared" si="34"/>
        <v>0</v>
      </c>
      <c r="J237">
        <f t="shared" si="29"/>
        <v>0</v>
      </c>
      <c r="K237">
        <f t="shared" si="35"/>
        <v>0.1732301544561595</v>
      </c>
      <c r="L237">
        <f t="shared" si="30"/>
        <v>5.9069329216545343</v>
      </c>
      <c r="M237">
        <f t="shared" si="36"/>
        <v>34.89185654092617</v>
      </c>
    </row>
    <row r="238" spans="1:13" x14ac:dyDescent="0.3">
      <c r="A238">
        <v>833.19999999999004</v>
      </c>
      <c r="B238">
        <v>244</v>
      </c>
      <c r="C238">
        <f t="shared" si="37"/>
        <v>240.83763925629273</v>
      </c>
      <c r="D238">
        <f t="shared" si="32"/>
        <v>396.09994414134911</v>
      </c>
      <c r="E238">
        <f t="shared" si="33"/>
        <v>3.1623607437072678</v>
      </c>
      <c r="F238">
        <f t="shared" si="34"/>
        <v>0.10658645445345345</v>
      </c>
      <c r="G238">
        <f t="shared" si="34"/>
        <v>5.4644047540974475E-2</v>
      </c>
      <c r="H238">
        <f t="shared" si="34"/>
        <v>1.6398527328153569E-6</v>
      </c>
      <c r="I238">
        <f t="shared" si="34"/>
        <v>0</v>
      </c>
      <c r="J238">
        <f t="shared" si="29"/>
        <v>0</v>
      </c>
      <c r="K238">
        <f t="shared" si="35"/>
        <v>0.16123214184716075</v>
      </c>
      <c r="L238">
        <f t="shared" si="30"/>
        <v>3.0011286018601071</v>
      </c>
      <c r="M238">
        <f t="shared" si="36"/>
        <v>9.0067728849028015</v>
      </c>
    </row>
    <row r="239" spans="1:13" x14ac:dyDescent="0.3">
      <c r="A239">
        <v>833.24999999999</v>
      </c>
      <c r="B239">
        <v>245</v>
      </c>
      <c r="C239">
        <f t="shared" si="37"/>
        <v>240.75544158869616</v>
      </c>
      <c r="D239">
        <f t="shared" si="32"/>
        <v>396.04994414134916</v>
      </c>
      <c r="E239">
        <f t="shared" si="33"/>
        <v>4.2445584113038421</v>
      </c>
      <c r="F239">
        <f t="shared" si="34"/>
        <v>9.0008635192571615E-2</v>
      </c>
      <c r="G239">
        <f t="shared" si="34"/>
        <v>6.3099899001650722E-2</v>
      </c>
      <c r="H239">
        <f t="shared" si="34"/>
        <v>2.2386774297129523E-6</v>
      </c>
      <c r="I239">
        <f t="shared" si="34"/>
        <v>0</v>
      </c>
      <c r="J239">
        <f t="shared" si="29"/>
        <v>0</v>
      </c>
      <c r="K239">
        <f t="shared" si="35"/>
        <v>0.15311077287165203</v>
      </c>
      <c r="L239">
        <f t="shared" si="30"/>
        <v>4.0914476384321903</v>
      </c>
      <c r="M239">
        <f t="shared" si="36"/>
        <v>16.739943778032348</v>
      </c>
    </row>
    <row r="240" spans="1:13" x14ac:dyDescent="0.3">
      <c r="A240">
        <v>833.29999999998995</v>
      </c>
      <c r="B240">
        <v>240</v>
      </c>
      <c r="C240">
        <f t="shared" si="37"/>
        <v>240.67324392109981</v>
      </c>
      <c r="D240">
        <f t="shared" si="32"/>
        <v>395.9999441413492</v>
      </c>
      <c r="E240">
        <f t="shared" si="33"/>
        <v>-0.6732439210998109</v>
      </c>
      <c r="F240">
        <f t="shared" si="34"/>
        <v>7.5874064378998227E-2</v>
      </c>
      <c r="G240">
        <f t="shared" si="34"/>
        <v>7.2732569165180186E-2</v>
      </c>
      <c r="H240">
        <f t="shared" si="34"/>
        <v>3.04692523471658E-6</v>
      </c>
      <c r="I240">
        <f t="shared" si="34"/>
        <v>0</v>
      </c>
      <c r="J240">
        <f t="shared" si="29"/>
        <v>0</v>
      </c>
      <c r="K240">
        <f t="shared" si="35"/>
        <v>0.14860968046941314</v>
      </c>
      <c r="L240">
        <f t="shared" si="30"/>
        <v>-0.82185360156922405</v>
      </c>
      <c r="M240">
        <f t="shared" si="36"/>
        <v>0.67544334241230486</v>
      </c>
    </row>
    <row r="241" spans="1:13" x14ac:dyDescent="0.3">
      <c r="A241">
        <v>833.34999999999002</v>
      </c>
      <c r="B241">
        <v>264</v>
      </c>
      <c r="C241">
        <f t="shared" si="37"/>
        <v>240.59104625350301</v>
      </c>
      <c r="D241">
        <f t="shared" si="32"/>
        <v>395.94994414134914</v>
      </c>
      <c r="E241">
        <f t="shared" si="33"/>
        <v>23.408953746496991</v>
      </c>
      <c r="F241">
        <f t="shared" si="34"/>
        <v>6.384538828011202E-2</v>
      </c>
      <c r="G241">
        <f t="shared" si="34"/>
        <v>8.3684235706308507E-2</v>
      </c>
      <c r="H241">
        <f t="shared" si="34"/>
        <v>4.1344303369650853E-6</v>
      </c>
      <c r="I241">
        <f t="shared" si="34"/>
        <v>0</v>
      </c>
      <c r="J241">
        <f t="shared" si="29"/>
        <v>0</v>
      </c>
      <c r="K241">
        <f t="shared" si="35"/>
        <v>0.1475337584167575</v>
      </c>
      <c r="L241">
        <f t="shared" si="30"/>
        <v>23.261419988080235</v>
      </c>
      <c r="M241">
        <f t="shared" si="36"/>
        <v>541.09365986185867</v>
      </c>
    </row>
    <row r="242" spans="1:13" x14ac:dyDescent="0.3">
      <c r="A242">
        <v>833.39999999998997</v>
      </c>
      <c r="B242">
        <v>245</v>
      </c>
      <c r="C242">
        <f t="shared" si="37"/>
        <v>240.50884858590666</v>
      </c>
      <c r="D242">
        <f t="shared" si="32"/>
        <v>395.89994414134918</v>
      </c>
      <c r="E242">
        <f t="shared" si="33"/>
        <v>4.4911514140933377</v>
      </c>
      <c r="F242">
        <f t="shared" si="34"/>
        <v>5.3628139181244601E-2</v>
      </c>
      <c r="G242">
        <f t="shared" si="34"/>
        <v>9.6110943440320451E-2</v>
      </c>
      <c r="H242">
        <f t="shared" si="34"/>
        <v>5.5931074644331572E-6</v>
      </c>
      <c r="I242">
        <f t="shared" si="34"/>
        <v>0</v>
      </c>
      <c r="J242">
        <f t="shared" si="29"/>
        <v>0</v>
      </c>
      <c r="K242">
        <f t="shared" si="35"/>
        <v>0.14974467572902947</v>
      </c>
      <c r="L242">
        <f t="shared" si="30"/>
        <v>4.3414067383643085</v>
      </c>
      <c r="M242">
        <f t="shared" si="36"/>
        <v>18.847812467915023</v>
      </c>
    </row>
    <row r="243" spans="1:13" x14ac:dyDescent="0.3">
      <c r="A243">
        <v>833.44999999999004</v>
      </c>
      <c r="B243">
        <v>233</v>
      </c>
      <c r="C243">
        <f t="shared" si="37"/>
        <v>240.42665091830986</v>
      </c>
      <c r="D243">
        <f t="shared" si="32"/>
        <v>395.84994414134911</v>
      </c>
      <c r="E243">
        <f t="shared" si="33"/>
        <v>-7.4266509183098606</v>
      </c>
      <c r="F243">
        <f t="shared" si="34"/>
        <v>4.4965863183248786E-2</v>
      </c>
      <c r="G243">
        <f t="shared" si="34"/>
        <v>0.11018348069632053</v>
      </c>
      <c r="H243">
        <f t="shared" si="34"/>
        <v>7.5435235946786687E-6</v>
      </c>
      <c r="I243">
        <f t="shared" si="34"/>
        <v>0</v>
      </c>
      <c r="J243">
        <f t="shared" si="29"/>
        <v>0</v>
      </c>
      <c r="K243">
        <f t="shared" si="35"/>
        <v>0.15515688740316397</v>
      </c>
      <c r="L243">
        <f t="shared" si="30"/>
        <v>-7.5818078057130247</v>
      </c>
      <c r="M243">
        <f t="shared" si="36"/>
        <v>57.483809602770954</v>
      </c>
    </row>
    <row r="244" spans="1:13" x14ac:dyDescent="0.3">
      <c r="A244">
        <v>833.49999999999</v>
      </c>
      <c r="B244">
        <v>237</v>
      </c>
      <c r="C244">
        <f t="shared" si="37"/>
        <v>240.34445325071351</v>
      </c>
      <c r="D244">
        <f t="shared" si="32"/>
        <v>395.79994414134916</v>
      </c>
      <c r="E244">
        <f t="shared" si="33"/>
        <v>-3.3444532507135136</v>
      </c>
      <c r="F244">
        <f t="shared" si="34"/>
        <v>3.7635713443354993E-2</v>
      </c>
      <c r="G244">
        <f t="shared" si="34"/>
        <v>0.12608824380076256</v>
      </c>
      <c r="H244">
        <f t="shared" si="34"/>
        <v>1.0143292432138832E-5</v>
      </c>
      <c r="I244">
        <f t="shared" si="34"/>
        <v>0</v>
      </c>
      <c r="J244">
        <f t="shared" si="29"/>
        <v>0</v>
      </c>
      <c r="K244">
        <f t="shared" si="35"/>
        <v>0.16373410053654969</v>
      </c>
      <c r="L244">
        <f t="shared" si="30"/>
        <v>-3.5081873512500632</v>
      </c>
      <c r="M244">
        <f t="shared" si="36"/>
        <v>12.307378491470935</v>
      </c>
    </row>
    <row r="245" spans="1:13" x14ac:dyDescent="0.3">
      <c r="A245">
        <v>833.54999999998904</v>
      </c>
      <c r="B245">
        <v>263</v>
      </c>
      <c r="C245">
        <f t="shared" si="37"/>
        <v>240.26225558311853</v>
      </c>
      <c r="D245">
        <f t="shared" si="32"/>
        <v>395.74994414135011</v>
      </c>
      <c r="E245">
        <f t="shared" si="33"/>
        <v>22.737744416881469</v>
      </c>
      <c r="F245">
        <f t="shared" si="34"/>
        <v>3.1444477539934429E-2</v>
      </c>
      <c r="G245">
        <f t="shared" si="34"/>
        <v>0.14402807786582539</v>
      </c>
      <c r="H245">
        <f t="shared" si="34"/>
        <v>1.3597756000270339E-5</v>
      </c>
      <c r="I245">
        <f t="shared" si="34"/>
        <v>0</v>
      </c>
      <c r="J245">
        <f t="shared" si="29"/>
        <v>0</v>
      </c>
      <c r="K245">
        <f t="shared" si="35"/>
        <v>0.17548615316176008</v>
      </c>
      <c r="L245">
        <f t="shared" si="30"/>
        <v>22.562258263719709</v>
      </c>
      <c r="M245">
        <f t="shared" si="36"/>
        <v>509.05549795878829</v>
      </c>
    </row>
    <row r="246" spans="1:13" x14ac:dyDescent="0.3">
      <c r="A246">
        <v>833.599999999989</v>
      </c>
      <c r="B246">
        <v>269</v>
      </c>
      <c r="C246">
        <f t="shared" si="37"/>
        <v>240.18005791552196</v>
      </c>
      <c r="D246">
        <f t="shared" si="32"/>
        <v>395.69994414135016</v>
      </c>
      <c r="E246">
        <f t="shared" si="33"/>
        <v>28.819942084478043</v>
      </c>
      <c r="F246">
        <f t="shared" si="34"/>
        <v>2.6225007722203229E-2</v>
      </c>
      <c r="G246">
        <f t="shared" si="34"/>
        <v>0.16422308065995411</v>
      </c>
      <c r="H246">
        <f t="shared" si="34"/>
        <v>1.8173523857626674E-5</v>
      </c>
      <c r="I246">
        <f t="shared" si="34"/>
        <v>0</v>
      </c>
      <c r="J246">
        <f t="shared" si="29"/>
        <v>0</v>
      </c>
      <c r="K246">
        <f t="shared" si="35"/>
        <v>0.19046626190601498</v>
      </c>
      <c r="L246">
        <f t="shared" si="30"/>
        <v>28.629475822572029</v>
      </c>
      <c r="M246">
        <f t="shared" si="36"/>
        <v>819.64688587523642</v>
      </c>
    </row>
    <row r="247" spans="1:13" x14ac:dyDescent="0.3">
      <c r="A247">
        <v>833.64999999998895</v>
      </c>
      <c r="B247">
        <v>238</v>
      </c>
      <c r="C247">
        <f t="shared" si="37"/>
        <v>240.09786024792561</v>
      </c>
      <c r="D247">
        <f t="shared" si="32"/>
        <v>395.6499441413502</v>
      </c>
      <c r="E247">
        <f t="shared" si="33"/>
        <v>-2.0978602479256097</v>
      </c>
      <c r="F247">
        <f t="shared" si="34"/>
        <v>2.1833023281118396E-2</v>
      </c>
      <c r="G247">
        <f t="shared" si="34"/>
        <v>0.18691135491127053</v>
      </c>
      <c r="H247">
        <f t="shared" si="34"/>
        <v>2.4215567487765971E-5</v>
      </c>
      <c r="I247">
        <f t="shared" si="34"/>
        <v>0</v>
      </c>
      <c r="J247">
        <f t="shared" si="29"/>
        <v>0</v>
      </c>
      <c r="K247">
        <f t="shared" si="35"/>
        <v>0.20876859375987669</v>
      </c>
      <c r="L247">
        <f t="shared" si="30"/>
        <v>-2.3066288416854865</v>
      </c>
      <c r="M247">
        <f t="shared" si="36"/>
        <v>5.3205366132953289</v>
      </c>
    </row>
    <row r="248" spans="1:13" x14ac:dyDescent="0.3">
      <c r="A248">
        <v>833.69999999998902</v>
      </c>
      <c r="B248">
        <v>253</v>
      </c>
      <c r="C248">
        <f t="shared" si="37"/>
        <v>240.01566258032881</v>
      </c>
      <c r="D248">
        <f t="shared" si="32"/>
        <v>395.59994414135014</v>
      </c>
      <c r="E248">
        <f t="shared" si="33"/>
        <v>12.984337419671192</v>
      </c>
      <c r="F248">
        <f t="shared" si="34"/>
        <v>1.8144255071306917E-2</v>
      </c>
      <c r="G248">
        <f t="shared" si="34"/>
        <v>0.21234969300597431</v>
      </c>
      <c r="H248">
        <f t="shared" si="34"/>
        <v>3.2168718542671165E-5</v>
      </c>
      <c r="I248">
        <f t="shared" si="34"/>
        <v>0</v>
      </c>
      <c r="J248">
        <f t="shared" si="29"/>
        <v>0</v>
      </c>
      <c r="K248">
        <f t="shared" si="35"/>
        <v>0.23052611679582391</v>
      </c>
      <c r="L248">
        <f t="shared" si="30"/>
        <v>12.753811302875368</v>
      </c>
      <c r="M248">
        <f t="shared" si="36"/>
        <v>162.65970274935148</v>
      </c>
    </row>
    <row r="249" spans="1:13" x14ac:dyDescent="0.3">
      <c r="A249">
        <v>833.74999999998897</v>
      </c>
      <c r="B249">
        <v>226</v>
      </c>
      <c r="C249">
        <f t="shared" si="37"/>
        <v>239.93346491273246</v>
      </c>
      <c r="D249">
        <f t="shared" si="32"/>
        <v>395.54994414135018</v>
      </c>
      <c r="E249">
        <f t="shared" si="33"/>
        <v>-13.933464912732461</v>
      </c>
      <c r="F249">
        <f t="shared" si="34"/>
        <v>1.5051903273409656E-2</v>
      </c>
      <c r="G249">
        <f t="shared" si="34"/>
        <v>0.24081417668170713</v>
      </c>
      <c r="H249">
        <f t="shared" si="34"/>
        <v>4.2604598290732075E-5</v>
      </c>
      <c r="I249">
        <f t="shared" si="34"/>
        <v>0</v>
      </c>
      <c r="J249">
        <f t="shared" si="29"/>
        <v>0</v>
      </c>
      <c r="K249">
        <f t="shared" si="35"/>
        <v>0.25590868455340754</v>
      </c>
      <c r="L249">
        <f t="shared" si="30"/>
        <v>-14.189373597285869</v>
      </c>
      <c r="M249">
        <f t="shared" si="36"/>
        <v>201.33832308335332</v>
      </c>
    </row>
    <row r="250" spans="1:13" x14ac:dyDescent="0.3">
      <c r="A250">
        <v>833.79999999998904</v>
      </c>
      <c r="B250">
        <v>216</v>
      </c>
      <c r="C250">
        <f t="shared" si="37"/>
        <v>239.85126724513566</v>
      </c>
      <c r="D250">
        <f t="shared" si="32"/>
        <v>395.49994414135011</v>
      </c>
      <c r="E250">
        <f t="shared" si="33"/>
        <v>-23.851267245135659</v>
      </c>
      <c r="F250">
        <f t="shared" si="34"/>
        <v>1.2464380739830456E-2</v>
      </c>
      <c r="G250">
        <f t="shared" si="34"/>
        <v>0.27260067305227359</v>
      </c>
      <c r="H250">
        <f t="shared" si="34"/>
        <v>5.6255215512223135E-5</v>
      </c>
      <c r="I250">
        <f t="shared" si="34"/>
        <v>0</v>
      </c>
      <c r="J250">
        <f t="shared" si="29"/>
        <v>0</v>
      </c>
      <c r="K250">
        <f t="shared" si="35"/>
        <v>0.28512130900761629</v>
      </c>
      <c r="L250">
        <f t="shared" si="30"/>
        <v>-24.136388554143277</v>
      </c>
      <c r="M250">
        <f t="shared" si="36"/>
        <v>582.56525243657859</v>
      </c>
    </row>
    <row r="251" spans="1:13" x14ac:dyDescent="0.3">
      <c r="A251">
        <v>833.849999999989</v>
      </c>
      <c r="B251">
        <v>236</v>
      </c>
      <c r="C251">
        <f t="shared" si="37"/>
        <v>239.76906957753931</v>
      </c>
      <c r="D251">
        <f t="shared" si="32"/>
        <v>395.44994414135016</v>
      </c>
      <c r="E251">
        <f t="shared" si="33"/>
        <v>-3.7690695775393124</v>
      </c>
      <c r="F251">
        <f t="shared" si="34"/>
        <v>1.0303315673033138E-2</v>
      </c>
      <c r="G251">
        <f t="shared" si="34"/>
        <v>0.30802520713598819</v>
      </c>
      <c r="H251">
        <f t="shared" si="34"/>
        <v>7.4054715001581643E-5</v>
      </c>
      <c r="I251">
        <f t="shared" si="34"/>
        <v>0</v>
      </c>
      <c r="J251">
        <f t="shared" si="29"/>
        <v>0</v>
      </c>
      <c r="K251">
        <f t="shared" si="35"/>
        <v>0.31840257752402296</v>
      </c>
      <c r="L251">
        <f t="shared" si="30"/>
        <v>-4.0874721550633355</v>
      </c>
      <c r="M251">
        <f t="shared" si="36"/>
        <v>16.70742861841811</v>
      </c>
    </row>
    <row r="252" spans="1:13" x14ac:dyDescent="0.3">
      <c r="A252">
        <v>833.89999999998895</v>
      </c>
      <c r="B252">
        <v>223</v>
      </c>
      <c r="C252">
        <f t="shared" si="37"/>
        <v>239.68687190994274</v>
      </c>
      <c r="D252">
        <f t="shared" si="32"/>
        <v>395.3999441413502</v>
      </c>
      <c r="E252">
        <f t="shared" si="33"/>
        <v>-16.686871909942738</v>
      </c>
      <c r="F252">
        <f t="shared" si="34"/>
        <v>8.5017888932841495E-3</v>
      </c>
      <c r="G252">
        <f t="shared" si="34"/>
        <v>0.34742419005201708</v>
      </c>
      <c r="H252">
        <f t="shared" si="34"/>
        <v>9.7191042633412004E-5</v>
      </c>
      <c r="I252">
        <f t="shared" si="34"/>
        <v>0</v>
      </c>
      <c r="J252">
        <f t="shared" si="29"/>
        <v>0</v>
      </c>
      <c r="K252">
        <f t="shared" si="35"/>
        <v>0.3560231699879346</v>
      </c>
      <c r="L252">
        <f t="shared" si="30"/>
        <v>-17.042895079930673</v>
      </c>
      <c r="M252">
        <f t="shared" si="36"/>
        <v>290.46027270552514</v>
      </c>
    </row>
    <row r="253" spans="1:13" x14ac:dyDescent="0.3">
      <c r="A253">
        <v>833.94999999998902</v>
      </c>
      <c r="B253">
        <v>228</v>
      </c>
      <c r="C253">
        <f t="shared" si="37"/>
        <v>239.60467424234616</v>
      </c>
      <c r="D253">
        <f t="shared" si="32"/>
        <v>395.34994414135014</v>
      </c>
      <c r="E253">
        <f t="shared" si="33"/>
        <v>-11.604674242346164</v>
      </c>
      <c r="F253">
        <f t="shared" si="34"/>
        <v>7.002782525205753E-3</v>
      </c>
      <c r="G253">
        <f t="shared" si="34"/>
        <v>0.3911544812186834</v>
      </c>
      <c r="H253">
        <f t="shared" si="34"/>
        <v>1.2716961937999112E-4</v>
      </c>
      <c r="I253">
        <f t="shared" si="34"/>
        <v>0</v>
      </c>
      <c r="J253">
        <f t="shared" si="29"/>
        <v>0</v>
      </c>
      <c r="K253">
        <f t="shared" si="35"/>
        <v>0.39828443336326913</v>
      </c>
      <c r="L253">
        <f t="shared" si="30"/>
        <v>-12.002958675709433</v>
      </c>
      <c r="M253">
        <f t="shared" si="36"/>
        <v>144.07101697078835</v>
      </c>
    </row>
    <row r="254" spans="1:13" x14ac:dyDescent="0.3">
      <c r="A254">
        <v>833.99999999998897</v>
      </c>
      <c r="B254">
        <v>284</v>
      </c>
      <c r="C254">
        <f t="shared" si="37"/>
        <v>239.52247657474959</v>
      </c>
      <c r="D254">
        <f t="shared" si="32"/>
        <v>395.29994414135018</v>
      </c>
      <c r="E254">
        <f t="shared" si="33"/>
        <v>44.477523425250411</v>
      </c>
      <c r="F254">
        <f t="shared" si="34"/>
        <v>5.7578185343405879E-3</v>
      </c>
      <c r="G254">
        <f t="shared" si="34"/>
        <v>0.43959326228701012</v>
      </c>
      <c r="H254">
        <f t="shared" si="34"/>
        <v>1.6589148922579956E-4</v>
      </c>
      <c r="I254">
        <f t="shared" si="34"/>
        <v>0</v>
      </c>
      <c r="J254">
        <f t="shared" si="29"/>
        <v>0</v>
      </c>
      <c r="K254">
        <f t="shared" si="35"/>
        <v>0.44551697231057652</v>
      </c>
      <c r="L254">
        <f t="shared" si="30"/>
        <v>44.032006452939832</v>
      </c>
      <c r="M254">
        <f t="shared" si="36"/>
        <v>1938.8175922717351</v>
      </c>
    </row>
    <row r="255" spans="1:13" x14ac:dyDescent="0.3">
      <c r="A255">
        <v>834.04999999998904</v>
      </c>
      <c r="B255">
        <v>232</v>
      </c>
      <c r="C255">
        <f t="shared" si="37"/>
        <v>239.44027890715302</v>
      </c>
      <c r="D255">
        <f t="shared" si="32"/>
        <v>395.24994414135011</v>
      </c>
      <c r="E255">
        <f t="shared" si="33"/>
        <v>-7.4402789071530151</v>
      </c>
      <c r="F255">
        <f t="shared" si="34"/>
        <v>4.7257671485833692E-3</v>
      </c>
      <c r="G255">
        <f t="shared" si="34"/>
        <v>0.49313770020418324</v>
      </c>
      <c r="H255">
        <f t="shared" si="34"/>
        <v>2.1574882760855833E-4</v>
      </c>
      <c r="I255">
        <f t="shared" si="34"/>
        <v>0</v>
      </c>
      <c r="J255">
        <f t="shared" si="29"/>
        <v>0</v>
      </c>
      <c r="K255">
        <f t="shared" si="35"/>
        <v>0.49807921618037515</v>
      </c>
      <c r="L255">
        <f t="shared" si="30"/>
        <v>-7.9383581233333906</v>
      </c>
      <c r="M255">
        <f t="shared" si="36"/>
        <v>63.017529694293231</v>
      </c>
    </row>
    <row r="256" spans="1:13" x14ac:dyDescent="0.3">
      <c r="A256">
        <v>834.099999999989</v>
      </c>
      <c r="B256">
        <v>221</v>
      </c>
      <c r="C256">
        <f t="shared" si="37"/>
        <v>239.35808123955667</v>
      </c>
      <c r="D256">
        <f t="shared" si="32"/>
        <v>395.19994414135016</v>
      </c>
      <c r="E256">
        <f t="shared" si="33"/>
        <v>-18.358081239556668</v>
      </c>
      <c r="F256">
        <f t="shared" si="34"/>
        <v>3.8718067809391907E-3</v>
      </c>
      <c r="G256">
        <f t="shared" si="34"/>
        <v>0.55220437676177747</v>
      </c>
      <c r="H256">
        <f t="shared" si="34"/>
        <v>2.7974117006557676E-4</v>
      </c>
      <c r="I256">
        <f t="shared" si="34"/>
        <v>0</v>
      </c>
      <c r="J256">
        <f t="shared" si="29"/>
        <v>0</v>
      </c>
      <c r="K256">
        <f t="shared" si="35"/>
        <v>0.55635592471278228</v>
      </c>
      <c r="L256">
        <f t="shared" si="30"/>
        <v>-18.914437164269451</v>
      </c>
      <c r="M256">
        <f t="shared" si="36"/>
        <v>357.75593324109741</v>
      </c>
    </row>
    <row r="257" spans="1:13" x14ac:dyDescent="0.3">
      <c r="A257">
        <v>834.14999999998895</v>
      </c>
      <c r="B257">
        <v>228</v>
      </c>
      <c r="C257">
        <f t="shared" si="37"/>
        <v>239.27588357196009</v>
      </c>
      <c r="D257">
        <f t="shared" si="32"/>
        <v>395.1499441413502</v>
      </c>
      <c r="E257">
        <f t="shared" si="33"/>
        <v>-11.275883571960094</v>
      </c>
      <c r="F257">
        <f t="shared" si="34"/>
        <v>3.1665186102452629E-3</v>
      </c>
      <c r="G257">
        <f t="shared" si="34"/>
        <v>0.61722846229605877</v>
      </c>
      <c r="H257">
        <f t="shared" si="34"/>
        <v>3.6161624635404289E-4</v>
      </c>
      <c r="I257">
        <f t="shared" si="34"/>
        <v>0</v>
      </c>
      <c r="J257">
        <f t="shared" si="29"/>
        <v>0</v>
      </c>
      <c r="K257">
        <f t="shared" si="35"/>
        <v>0.62075659715265807</v>
      </c>
      <c r="L257">
        <f t="shared" si="30"/>
        <v>-11.896640169112752</v>
      </c>
      <c r="M257">
        <f t="shared" si="36"/>
        <v>141.5300473133471</v>
      </c>
    </row>
    <row r="258" spans="1:13" x14ac:dyDescent="0.3">
      <c r="A258">
        <v>834.19999999998902</v>
      </c>
      <c r="B258">
        <v>261</v>
      </c>
      <c r="C258">
        <f t="shared" si="37"/>
        <v>239.19368590436352</v>
      </c>
      <c r="D258">
        <f t="shared" si="32"/>
        <v>395.09994414135014</v>
      </c>
      <c r="E258">
        <f t="shared" si="33"/>
        <v>21.80631409563648</v>
      </c>
      <c r="F258">
        <f t="shared" si="34"/>
        <v>2.5851004607277397E-3</v>
      </c>
      <c r="G258">
        <f t="shared" si="34"/>
        <v>0.68866261188781608</v>
      </c>
      <c r="H258">
        <f t="shared" si="34"/>
        <v>4.6603988313103343E-4</v>
      </c>
      <c r="I258">
        <f t="shared" si="34"/>
        <v>0</v>
      </c>
      <c r="J258">
        <f t="shared" si="29"/>
        <v>0</v>
      </c>
      <c r="K258">
        <f t="shared" si="35"/>
        <v>0.69171375223167475</v>
      </c>
      <c r="L258">
        <f t="shared" si="30"/>
        <v>21.114600343404806</v>
      </c>
      <c r="M258">
        <f t="shared" si="36"/>
        <v>445.82634766171037</v>
      </c>
    </row>
    <row r="259" spans="1:13" x14ac:dyDescent="0.3">
      <c r="A259">
        <v>834.24999999998897</v>
      </c>
      <c r="B259">
        <v>242</v>
      </c>
      <c r="C259">
        <f t="shared" si="37"/>
        <v>239.11148823676695</v>
      </c>
      <c r="D259">
        <f t="shared" si="32"/>
        <v>395.04994414135018</v>
      </c>
      <c r="E259">
        <f t="shared" si="33"/>
        <v>2.8885117632330548</v>
      </c>
      <c r="F259">
        <f t="shared" si="34"/>
        <v>2.106686037498205E-3</v>
      </c>
      <c r="G259">
        <f t="shared" si="34"/>
        <v>0.76697556351382301</v>
      </c>
      <c r="H259">
        <f t="shared" si="34"/>
        <v>5.9880006615193465E-4</v>
      </c>
      <c r="I259">
        <f t="shared" si="34"/>
        <v>0</v>
      </c>
      <c r="J259">
        <f t="shared" si="29"/>
        <v>0</v>
      </c>
      <c r="K259">
        <f t="shared" si="35"/>
        <v>0.76968104961747319</v>
      </c>
      <c r="L259">
        <f t="shared" si="30"/>
        <v>2.1188307136155817</v>
      </c>
      <c r="M259">
        <f t="shared" si="36"/>
        <v>4.4894435929607157</v>
      </c>
    </row>
    <row r="260" spans="1:13" x14ac:dyDescent="0.3">
      <c r="A260">
        <v>834.29999999998904</v>
      </c>
      <c r="B260">
        <v>216</v>
      </c>
      <c r="C260">
        <f t="shared" si="37"/>
        <v>239.02929056917037</v>
      </c>
      <c r="D260">
        <f t="shared" si="32"/>
        <v>394.99994414135011</v>
      </c>
      <c r="E260">
        <f t="shared" si="33"/>
        <v>-23.029290569170371</v>
      </c>
      <c r="F260">
        <f t="shared" si="34"/>
        <v>1.7137569153596306E-3</v>
      </c>
      <c r="G260">
        <f t="shared" si="34"/>
        <v>0.85265041914970108</v>
      </c>
      <c r="H260">
        <f t="shared" si="34"/>
        <v>7.6705092629787198E-4</v>
      </c>
      <c r="I260">
        <f t="shared" si="34"/>
        <v>0</v>
      </c>
      <c r="J260">
        <f t="shared" si="29"/>
        <v>0</v>
      </c>
      <c r="K260">
        <f t="shared" si="35"/>
        <v>0.85513122699135857</v>
      </c>
      <c r="L260">
        <f t="shared" si="30"/>
        <v>-23.884421796161728</v>
      </c>
      <c r="M260">
        <f t="shared" si="36"/>
        <v>570.46560453696543</v>
      </c>
    </row>
    <row r="261" spans="1:13" x14ac:dyDescent="0.3">
      <c r="A261">
        <v>834.349999999989</v>
      </c>
      <c r="B261">
        <v>232</v>
      </c>
      <c r="C261">
        <f t="shared" si="37"/>
        <v>238.9470929015738</v>
      </c>
      <c r="D261">
        <f t="shared" si="32"/>
        <v>394.94994414135016</v>
      </c>
      <c r="E261">
        <f t="shared" si="33"/>
        <v>-6.9470929015737966</v>
      </c>
      <c r="F261">
        <f t="shared" si="34"/>
        <v>1.3916359368534559E-3</v>
      </c>
      <c r="G261">
        <f t="shared" si="34"/>
        <v>0.94618259183622744</v>
      </c>
      <c r="H261">
        <f t="shared" si="34"/>
        <v>9.796031250720004E-4</v>
      </c>
      <c r="I261">
        <f t="shared" si="34"/>
        <v>0</v>
      </c>
      <c r="J261">
        <f t="shared" si="29"/>
        <v>0</v>
      </c>
      <c r="K261">
        <f t="shared" si="35"/>
        <v>0.94855383089815282</v>
      </c>
      <c r="L261">
        <f t="shared" si="30"/>
        <v>-7.895646732471949</v>
      </c>
      <c r="M261">
        <f t="shared" si="36"/>
        <v>62.341237323994967</v>
      </c>
    </row>
    <row r="262" spans="1:13" x14ac:dyDescent="0.3">
      <c r="A262">
        <v>834.39999999998895</v>
      </c>
      <c r="B262">
        <v>251</v>
      </c>
      <c r="C262">
        <f t="shared" si="37"/>
        <v>238.86489523397745</v>
      </c>
      <c r="D262">
        <f t="shared" si="32"/>
        <v>394.8999441413502</v>
      </c>
      <c r="E262">
        <f t="shared" si="33"/>
        <v>12.13510476602255</v>
      </c>
      <c r="F262">
        <f t="shared" si="34"/>
        <v>1.1280518489557489E-3</v>
      </c>
      <c r="G262">
        <f t="shared" si="34"/>
        <v>1.0480774042417673</v>
      </c>
      <c r="H262">
        <f t="shared" si="34"/>
        <v>1.2472678535742018E-3</v>
      </c>
      <c r="I262">
        <f t="shared" si="34"/>
        <v>0</v>
      </c>
      <c r="J262">
        <f t="shared" si="29"/>
        <v>0</v>
      </c>
      <c r="K262">
        <f t="shared" si="35"/>
        <v>1.0504527239442973</v>
      </c>
      <c r="L262">
        <f t="shared" si="30"/>
        <v>11.084652042078254</v>
      </c>
      <c r="M262">
        <f t="shared" si="36"/>
        <v>122.86951089394961</v>
      </c>
    </row>
    <row r="263" spans="1:13" x14ac:dyDescent="0.3">
      <c r="A263">
        <v>834.44999999998902</v>
      </c>
      <c r="B263">
        <v>237</v>
      </c>
      <c r="C263">
        <f t="shared" si="37"/>
        <v>238.78269756638065</v>
      </c>
      <c r="D263">
        <f t="shared" si="32"/>
        <v>394.84994414135014</v>
      </c>
      <c r="E263">
        <f t="shared" si="33"/>
        <v>-1.7826975663806479</v>
      </c>
      <c r="F263">
        <f t="shared" si="34"/>
        <v>9.1276609512478801E-4</v>
      </c>
      <c r="G263">
        <f t="shared" si="34"/>
        <v>1.1588473272601911</v>
      </c>
      <c r="H263">
        <f t="shared" si="34"/>
        <v>1.5832624092482386E-3</v>
      </c>
      <c r="I263">
        <f t="shared" si="34"/>
        <v>0</v>
      </c>
      <c r="J263">
        <f t="shared" si="29"/>
        <v>0</v>
      </c>
      <c r="K263">
        <f t="shared" si="35"/>
        <v>1.161343355764564</v>
      </c>
      <c r="L263">
        <f t="shared" si="30"/>
        <v>-2.944040922145212</v>
      </c>
      <c r="M263">
        <f t="shared" si="36"/>
        <v>8.6673769512656307</v>
      </c>
    </row>
    <row r="264" spans="1:13" x14ac:dyDescent="0.3">
      <c r="A264">
        <v>834.49999999998897</v>
      </c>
      <c r="B264">
        <v>244</v>
      </c>
      <c r="C264">
        <f t="shared" si="37"/>
        <v>238.7004998987843</v>
      </c>
      <c r="D264">
        <f t="shared" si="32"/>
        <v>394.79994414135018</v>
      </c>
      <c r="E264">
        <f t="shared" si="33"/>
        <v>5.299500101215699</v>
      </c>
      <c r="F264">
        <f t="shared" si="34"/>
        <v>7.37253680610443E-4</v>
      </c>
      <c r="G264">
        <f t="shared" si="34"/>
        <v>1.2790088507173007</v>
      </c>
      <c r="H264">
        <f t="shared" si="34"/>
        <v>2.0036860572002092E-3</v>
      </c>
      <c r="I264">
        <f t="shared" si="34"/>
        <v>0</v>
      </c>
      <c r="J264">
        <f t="shared" si="29"/>
        <v>0</v>
      </c>
      <c r="K264">
        <f t="shared" si="35"/>
        <v>1.2817497904551114</v>
      </c>
      <c r="L264">
        <f t="shared" si="30"/>
        <v>4.0177503107605874</v>
      </c>
      <c r="M264">
        <f t="shared" si="36"/>
        <v>16.142317559616796</v>
      </c>
    </row>
    <row r="265" spans="1:13" x14ac:dyDescent="0.3">
      <c r="A265">
        <v>834.54999999998904</v>
      </c>
      <c r="B265" s="4">
        <v>243</v>
      </c>
      <c r="C265">
        <f t="shared" si="37"/>
        <v>238.6183022311875</v>
      </c>
      <c r="D265">
        <f t="shared" ref="D265:D328" si="38">$E$4-A265-$N$7</f>
        <v>394.74994414135011</v>
      </c>
      <c r="E265">
        <f t="shared" ref="E265:E328" si="39">B265-C265</f>
        <v>4.3816977688125007</v>
      </c>
      <c r="F265">
        <f t="shared" si="34"/>
        <v>5.9443094583876903E-4</v>
      </c>
      <c r="G265">
        <f t="shared" si="34"/>
        <v>1.4090789822949565</v>
      </c>
      <c r="H265">
        <f t="shared" si="34"/>
        <v>2.5280755925663834E-3</v>
      </c>
      <c r="I265">
        <f t="shared" si="34"/>
        <v>0</v>
      </c>
      <c r="J265">
        <f t="shared" si="29"/>
        <v>0</v>
      </c>
      <c r="K265">
        <f t="shared" ref="K265:K328" si="40">F265+G265+H265+I265+J265</f>
        <v>1.4122014888333616</v>
      </c>
      <c r="L265">
        <f t="shared" ref="L265:L328" si="41">E265-K265</f>
        <v>2.9694962799791389</v>
      </c>
      <c r="M265">
        <f t="shared" ref="M265:M328" si="42">(L265)^2</f>
        <v>8.8179081568099438</v>
      </c>
    </row>
    <row r="266" spans="1:13" x14ac:dyDescent="0.3">
      <c r="A266">
        <v>834.599999999989</v>
      </c>
      <c r="B266" s="4">
        <v>233</v>
      </c>
      <c r="C266">
        <f t="shared" si="37"/>
        <v>238.53610456359115</v>
      </c>
      <c r="D266">
        <f t="shared" si="38"/>
        <v>394.69994414135016</v>
      </c>
      <c r="E266">
        <f t="shared" si="39"/>
        <v>-5.5361045635911523</v>
      </c>
      <c r="F266">
        <f t="shared" ref="F266:J316" si="43">F$7*EXP(-(($D266-F$8)^2)/(2*F$9^2))</f>
        <v>4.7842391791398317E-4</v>
      </c>
      <c r="G266">
        <f t="shared" si="43"/>
        <v>1.5495713753002041</v>
      </c>
      <c r="H266">
        <f t="shared" si="43"/>
        <v>3.1800506664016858E-3</v>
      </c>
      <c r="I266">
        <f t="shared" si="43"/>
        <v>0</v>
      </c>
      <c r="J266">
        <f t="shared" si="43"/>
        <v>0</v>
      </c>
      <c r="K266">
        <f t="shared" si="40"/>
        <v>1.5532298498845198</v>
      </c>
      <c r="L266">
        <f t="shared" si="41"/>
        <v>-7.0893344134756724</v>
      </c>
      <c r="M266">
        <f t="shared" si="42"/>
        <v>50.258662426090453</v>
      </c>
    </row>
    <row r="267" spans="1:13" x14ac:dyDescent="0.3">
      <c r="A267">
        <v>834.64999999998804</v>
      </c>
      <c r="B267" s="4">
        <v>228</v>
      </c>
      <c r="C267">
        <f t="shared" si="37"/>
        <v>238.45390689599617</v>
      </c>
      <c r="D267">
        <f t="shared" si="38"/>
        <v>394.64994414135111</v>
      </c>
      <c r="E267">
        <f t="shared" si="39"/>
        <v>-10.45390689599617</v>
      </c>
      <c r="F267">
        <f t="shared" si="43"/>
        <v>3.8437166728000436E-4</v>
      </c>
      <c r="G267">
        <f t="shared" si="43"/>
        <v>1.7009920909147866</v>
      </c>
      <c r="H267">
        <f t="shared" si="43"/>
        <v>3.9880594829400816E-3</v>
      </c>
      <c r="I267">
        <f t="shared" si="43"/>
        <v>0</v>
      </c>
      <c r="J267">
        <f t="shared" si="43"/>
        <v>0</v>
      </c>
      <c r="K267">
        <f t="shared" si="40"/>
        <v>1.7053645220650067</v>
      </c>
      <c r="L267">
        <f t="shared" si="41"/>
        <v>-12.159271418061177</v>
      </c>
      <c r="M267">
        <f t="shared" si="42"/>
        <v>147.84788141807948</v>
      </c>
    </row>
    <row r="268" spans="1:13" x14ac:dyDescent="0.3">
      <c r="A268">
        <v>834.69999999998799</v>
      </c>
      <c r="B268" s="4">
        <v>247</v>
      </c>
      <c r="C268">
        <f t="shared" si="37"/>
        <v>238.3717092283996</v>
      </c>
      <c r="D268">
        <f t="shared" si="38"/>
        <v>394.59994414135116</v>
      </c>
      <c r="E268">
        <f t="shared" si="39"/>
        <v>8.6282907716004047</v>
      </c>
      <c r="F268">
        <f t="shared" si="43"/>
        <v>3.0825977948699645E-4</v>
      </c>
      <c r="G268">
        <f t="shared" si="43"/>
        <v>1.8638350059927036</v>
      </c>
      <c r="H268">
        <f t="shared" si="43"/>
        <v>4.9862358772293589E-3</v>
      </c>
      <c r="I268">
        <f t="shared" si="43"/>
        <v>0</v>
      </c>
      <c r="J268">
        <f t="shared" si="43"/>
        <v>0</v>
      </c>
      <c r="K268">
        <f t="shared" si="40"/>
        <v>1.86912950164942</v>
      </c>
      <c r="L268">
        <f t="shared" si="41"/>
        <v>6.7591612699509849</v>
      </c>
      <c r="M268">
        <f t="shared" si="42"/>
        <v>45.686261073205408</v>
      </c>
    </row>
    <row r="269" spans="1:13" x14ac:dyDescent="0.3">
      <c r="A269">
        <v>834.74999999998795</v>
      </c>
      <c r="B269" s="4">
        <v>230</v>
      </c>
      <c r="C269">
        <f t="shared" si="37"/>
        <v>238.28951156080325</v>
      </c>
      <c r="D269">
        <f t="shared" si="38"/>
        <v>394.5499441413512</v>
      </c>
      <c r="E269">
        <f t="shared" si="39"/>
        <v>-8.2895115608032484</v>
      </c>
      <c r="F269">
        <f t="shared" si="43"/>
        <v>2.467796652619191E-4</v>
      </c>
      <c r="G269">
        <f t="shared" si="43"/>
        <v>2.0385768832385089</v>
      </c>
      <c r="H269">
        <f t="shared" si="43"/>
        <v>6.215378988524518E-3</v>
      </c>
      <c r="I269">
        <f t="shared" si="43"/>
        <v>0</v>
      </c>
      <c r="J269">
        <f t="shared" si="43"/>
        <v>0</v>
      </c>
      <c r="K269">
        <f t="shared" si="40"/>
        <v>2.0450390418922955</v>
      </c>
      <c r="L269">
        <f t="shared" si="41"/>
        <v>-10.334550602695543</v>
      </c>
      <c r="M269">
        <f t="shared" si="42"/>
        <v>106.80293615967481</v>
      </c>
    </row>
    <row r="270" spans="1:13" x14ac:dyDescent="0.3">
      <c r="A270">
        <v>834.79999999998802</v>
      </c>
      <c r="B270" s="4">
        <v>250</v>
      </c>
      <c r="C270">
        <f t="shared" si="37"/>
        <v>238.20731389320645</v>
      </c>
      <c r="D270">
        <f t="shared" si="38"/>
        <v>394.49994414135114</v>
      </c>
      <c r="E270">
        <f t="shared" si="39"/>
        <v>11.792686106793553</v>
      </c>
      <c r="F270">
        <f t="shared" si="43"/>
        <v>1.9720998032559886E-4</v>
      </c>
      <c r="G270">
        <f t="shared" si="43"/>
        <v>2.2256721268251596</v>
      </c>
      <c r="H270">
        <f t="shared" si="43"/>
        <v>7.7240667008376205E-3</v>
      </c>
      <c r="I270">
        <f t="shared" si="43"/>
        <v>0</v>
      </c>
      <c r="J270">
        <f t="shared" si="43"/>
        <v>0</v>
      </c>
      <c r="K270">
        <f t="shared" si="40"/>
        <v>2.233593403506323</v>
      </c>
      <c r="L270">
        <f t="shared" si="41"/>
        <v>9.5590927032872308</v>
      </c>
      <c r="M270">
        <f t="shared" si="42"/>
        <v>91.376253310039175</v>
      </c>
    </row>
    <row r="271" spans="1:13" x14ac:dyDescent="0.3">
      <c r="A271">
        <v>834.84999999998797</v>
      </c>
      <c r="B271" s="4">
        <v>257</v>
      </c>
      <c r="C271">
        <f t="shared" si="37"/>
        <v>238.1251162256101</v>
      </c>
      <c r="D271">
        <f t="shared" si="38"/>
        <v>394.44994414135118</v>
      </c>
      <c r="E271">
        <f t="shared" si="39"/>
        <v>18.8748837743899</v>
      </c>
      <c r="F271">
        <f t="shared" si="43"/>
        <v>1.57316914645847E-4</v>
      </c>
      <c r="G271">
        <f t="shared" si="43"/>
        <v>2.4255472527991873</v>
      </c>
      <c r="H271">
        <f t="shared" si="43"/>
        <v>9.5699136631285427E-3</v>
      </c>
      <c r="I271">
        <f t="shared" si="43"/>
        <v>0</v>
      </c>
      <c r="J271">
        <f t="shared" si="43"/>
        <v>0</v>
      </c>
      <c r="K271">
        <f t="shared" si="40"/>
        <v>2.4352744833769617</v>
      </c>
      <c r="L271">
        <f t="shared" si="41"/>
        <v>16.439609291012939</v>
      </c>
      <c r="M271">
        <f t="shared" si="42"/>
        <v>270.26075364115894</v>
      </c>
    </row>
    <row r="272" spans="1:13" x14ac:dyDescent="0.3">
      <c r="A272">
        <v>834.89999999998804</v>
      </c>
      <c r="B272" s="4">
        <v>210</v>
      </c>
      <c r="C272">
        <f t="shared" si="37"/>
        <v>238.0429185580133</v>
      </c>
      <c r="D272">
        <f t="shared" si="38"/>
        <v>394.39994414135111</v>
      </c>
      <c r="E272">
        <f t="shared" si="39"/>
        <v>-28.042918558013298</v>
      </c>
      <c r="F272">
        <f t="shared" si="43"/>
        <v>1.2527054370264565E-4</v>
      </c>
      <c r="G272">
        <f t="shared" si="43"/>
        <v>2.6385951102394523</v>
      </c>
      <c r="H272">
        <f t="shared" si="43"/>
        <v>1.1820983961635638E-2</v>
      </c>
      <c r="I272">
        <f t="shared" si="43"/>
        <v>0</v>
      </c>
      <c r="J272">
        <f t="shared" si="43"/>
        <v>0</v>
      </c>
      <c r="K272">
        <f t="shared" si="40"/>
        <v>2.6505413647447904</v>
      </c>
      <c r="L272">
        <f t="shared" si="41"/>
        <v>-30.693459922758088</v>
      </c>
      <c r="M272">
        <f t="shared" si="42"/>
        <v>942.08848202995694</v>
      </c>
    </row>
    <row r="273" spans="1:13" x14ac:dyDescent="0.3">
      <c r="A273">
        <v>834.94999999998799</v>
      </c>
      <c r="B273" s="4">
        <v>234</v>
      </c>
      <c r="C273">
        <f t="shared" si="37"/>
        <v>237.96072089041695</v>
      </c>
      <c r="D273">
        <f t="shared" si="38"/>
        <v>394.34994414135116</v>
      </c>
      <c r="E273">
        <f t="shared" si="39"/>
        <v>-3.9607208904169511</v>
      </c>
      <c r="F273">
        <f t="shared" si="43"/>
        <v>9.9574816786949971E-5</v>
      </c>
      <c r="G273">
        <f t="shared" si="43"/>
        <v>2.8651688957216721</v>
      </c>
      <c r="H273">
        <f t="shared" si="43"/>
        <v>1.4557367322127819E-2</v>
      </c>
      <c r="I273">
        <f t="shared" si="43"/>
        <v>0</v>
      </c>
      <c r="J273">
        <f t="shared" si="43"/>
        <v>0</v>
      </c>
      <c r="K273">
        <f t="shared" si="40"/>
        <v>2.879825837860587</v>
      </c>
      <c r="L273">
        <f t="shared" si="41"/>
        <v>-6.8405467282775376</v>
      </c>
      <c r="M273">
        <f t="shared" si="42"/>
        <v>46.793079541748526</v>
      </c>
    </row>
    <row r="274" spans="1:13" x14ac:dyDescent="0.3">
      <c r="A274">
        <v>834.99999999998795</v>
      </c>
      <c r="B274" s="4">
        <v>232</v>
      </c>
      <c r="C274">
        <f t="shared" si="37"/>
        <v>237.87852322282038</v>
      </c>
      <c r="D274">
        <f t="shared" si="38"/>
        <v>394.2999441413512</v>
      </c>
      <c r="E274">
        <f t="shared" si="39"/>
        <v>-5.8785232228203768</v>
      </c>
      <c r="F274">
        <f t="shared" si="43"/>
        <v>7.9009093898029382E-5</v>
      </c>
      <c r="G274">
        <f t="shared" si="43"/>
        <v>3.1055760102567631</v>
      </c>
      <c r="H274">
        <f t="shared" si="43"/>
        <v>1.7872925996973373E-2</v>
      </c>
      <c r="I274">
        <f t="shared" si="43"/>
        <v>0</v>
      </c>
      <c r="J274">
        <f t="shared" si="43"/>
        <v>0</v>
      </c>
      <c r="K274">
        <f t="shared" si="40"/>
        <v>3.1235279453476346</v>
      </c>
      <c r="L274">
        <f t="shared" si="41"/>
        <v>-9.0020511681680109</v>
      </c>
      <c r="M274">
        <f t="shared" si="42"/>
        <v>81.036925234315049</v>
      </c>
    </row>
    <row r="275" spans="1:13" x14ac:dyDescent="0.3">
      <c r="A275">
        <v>835.04999999998802</v>
      </c>
      <c r="B275" s="4">
        <v>245</v>
      </c>
      <c r="C275">
        <f t="shared" si="37"/>
        <v>237.7963255552238</v>
      </c>
      <c r="D275">
        <f t="shared" si="38"/>
        <v>394.24994414135114</v>
      </c>
      <c r="E275">
        <f t="shared" si="39"/>
        <v>7.2036744447761976</v>
      </c>
      <c r="F275">
        <f t="shared" si="43"/>
        <v>6.2579437904617148E-5</v>
      </c>
      <c r="G275">
        <f t="shared" si="43"/>
        <v>3.3600718142839812</v>
      </c>
      <c r="H275">
        <f t="shared" si="43"/>
        <v>2.1877217165077938E-2</v>
      </c>
      <c r="I275">
        <f t="shared" si="43"/>
        <v>0</v>
      </c>
      <c r="J275">
        <f t="shared" si="43"/>
        <v>0</v>
      </c>
      <c r="K275">
        <f t="shared" si="40"/>
        <v>3.3820116108869636</v>
      </c>
      <c r="L275">
        <f t="shared" si="41"/>
        <v>3.821662833889234</v>
      </c>
      <c r="M275">
        <f t="shared" si="42"/>
        <v>14.605106815930291</v>
      </c>
    </row>
    <row r="276" spans="1:13" x14ac:dyDescent="0.3">
      <c r="A276">
        <v>835.09999999998797</v>
      </c>
      <c r="B276" s="4">
        <v>239</v>
      </c>
      <c r="C276">
        <f t="shared" si="37"/>
        <v>237.71412788762723</v>
      </c>
      <c r="D276">
        <f t="shared" si="38"/>
        <v>394.19994414135118</v>
      </c>
      <c r="E276">
        <f t="shared" si="39"/>
        <v>1.2858721123727719</v>
      </c>
      <c r="F276">
        <f t="shared" si="43"/>
        <v>4.9478126459449828E-5</v>
      </c>
      <c r="G276">
        <f t="shared" si="43"/>
        <v>3.6288533424813783</v>
      </c>
      <c r="H276">
        <f t="shared" si="43"/>
        <v>2.6697592670445948E-2</v>
      </c>
      <c r="I276">
        <f t="shared" si="43"/>
        <v>0</v>
      </c>
      <c r="J276">
        <f t="shared" si="43"/>
        <v>0</v>
      </c>
      <c r="K276">
        <f t="shared" si="40"/>
        <v>3.6556004132782838</v>
      </c>
      <c r="L276">
        <f t="shared" si="41"/>
        <v>-2.3697283009055119</v>
      </c>
      <c r="M276">
        <f t="shared" si="42"/>
        <v>5.6156122201125243</v>
      </c>
    </row>
    <row r="277" spans="1:13" x14ac:dyDescent="0.3">
      <c r="A277">
        <v>835.14999999998804</v>
      </c>
      <c r="B277" s="4">
        <v>240</v>
      </c>
      <c r="C277">
        <f t="shared" si="37"/>
        <v>237.63193022003065</v>
      </c>
      <c r="D277">
        <f t="shared" si="38"/>
        <v>394.14994414135111</v>
      </c>
      <c r="E277">
        <f t="shared" si="39"/>
        <v>2.3680697799693462</v>
      </c>
      <c r="F277">
        <f t="shared" si="43"/>
        <v>3.9050072644328657E-5</v>
      </c>
      <c r="G277">
        <f t="shared" si="43"/>
        <v>3.9120530459242113</v>
      </c>
      <c r="H277">
        <f t="shared" si="43"/>
        <v>3.2481474180336187E-2</v>
      </c>
      <c r="I277">
        <f t="shared" si="43"/>
        <v>0</v>
      </c>
      <c r="J277">
        <f t="shared" si="43"/>
        <v>0</v>
      </c>
      <c r="K277">
        <f t="shared" si="40"/>
        <v>3.9445735701771918</v>
      </c>
      <c r="L277">
        <f t="shared" si="41"/>
        <v>-1.5765037902078456</v>
      </c>
      <c r="M277">
        <f t="shared" si="42"/>
        <v>2.4853642005397028</v>
      </c>
    </row>
    <row r="278" spans="1:13" x14ac:dyDescent="0.3">
      <c r="A278">
        <v>835.19999999998799</v>
      </c>
      <c r="B278" s="4">
        <v>261</v>
      </c>
      <c r="C278">
        <f t="shared" si="37"/>
        <v>237.54973255243431</v>
      </c>
      <c r="D278">
        <f t="shared" si="38"/>
        <v>394.09994414135116</v>
      </c>
      <c r="E278">
        <f t="shared" si="39"/>
        <v>23.450267447565693</v>
      </c>
      <c r="F278">
        <f t="shared" si="43"/>
        <v>3.0765038120581786E-5</v>
      </c>
      <c r="G278">
        <f t="shared" si="43"/>
        <v>4.2097326343342321</v>
      </c>
      <c r="H278">
        <f t="shared" si="43"/>
        <v>3.9398797299103561E-2</v>
      </c>
      <c r="I278">
        <f t="shared" si="43"/>
        <v>0</v>
      </c>
      <c r="J278">
        <f t="shared" si="43"/>
        <v>0</v>
      </c>
      <c r="K278">
        <f t="shared" si="40"/>
        <v>4.2491621966714561</v>
      </c>
      <c r="L278">
        <f t="shared" si="41"/>
        <v>19.201105250894237</v>
      </c>
      <c r="M278">
        <f t="shared" si="42"/>
        <v>368.68244285591823</v>
      </c>
    </row>
    <row r="279" spans="1:13" x14ac:dyDescent="0.3">
      <c r="A279">
        <v>835.24999999998795</v>
      </c>
      <c r="B279" s="4">
        <v>249</v>
      </c>
      <c r="C279">
        <f t="shared" si="37"/>
        <v>237.46753488483773</v>
      </c>
      <c r="D279">
        <f t="shared" si="38"/>
        <v>394.0499441413512</v>
      </c>
      <c r="E279">
        <f t="shared" si="39"/>
        <v>11.532465115162267</v>
      </c>
      <c r="F279">
        <f t="shared" si="43"/>
        <v>2.4194691033743861E-5</v>
      </c>
      <c r="G279">
        <f t="shared" si="43"/>
        <v>4.5218770957658823</v>
      </c>
      <c r="H279">
        <f t="shared" si="43"/>
        <v>4.7644612786953533E-2</v>
      </c>
      <c r="I279">
        <f t="shared" si="43"/>
        <v>0</v>
      </c>
      <c r="J279">
        <f t="shared" si="43"/>
        <v>0</v>
      </c>
      <c r="K279">
        <f t="shared" si="40"/>
        <v>4.5695459032438697</v>
      </c>
      <c r="L279">
        <f t="shared" si="41"/>
        <v>6.9629192119183978</v>
      </c>
      <c r="M279">
        <f t="shared" si="42"/>
        <v>48.482243951702323</v>
      </c>
    </row>
    <row r="280" spans="1:13" x14ac:dyDescent="0.3">
      <c r="A280">
        <v>835.29999999998802</v>
      </c>
      <c r="B280" s="4">
        <v>245</v>
      </c>
      <c r="C280">
        <f t="shared" si="37"/>
        <v>237.38533721724116</v>
      </c>
      <c r="D280">
        <f t="shared" si="38"/>
        <v>393.99994414135114</v>
      </c>
      <c r="E280">
        <f t="shared" si="39"/>
        <v>7.6146627827588418</v>
      </c>
      <c r="F280">
        <f t="shared" si="43"/>
        <v>1.8993706162887672E-5</v>
      </c>
      <c r="G280">
        <f t="shared" si="43"/>
        <v>4.8483889748162987</v>
      </c>
      <c r="H280">
        <f t="shared" si="43"/>
        <v>5.744182677689437E-2</v>
      </c>
      <c r="I280">
        <f t="shared" si="43"/>
        <v>0</v>
      </c>
      <c r="J280">
        <f t="shared" si="43"/>
        <v>0</v>
      </c>
      <c r="K280">
        <f t="shared" si="40"/>
        <v>4.9058497952993561</v>
      </c>
      <c r="L280">
        <f t="shared" si="41"/>
        <v>2.7088129874594857</v>
      </c>
      <c r="M280">
        <f t="shared" si="42"/>
        <v>7.337667801029184</v>
      </c>
    </row>
    <row r="281" spans="1:13" x14ac:dyDescent="0.3">
      <c r="A281">
        <v>835.34999999998797</v>
      </c>
      <c r="B281" s="4">
        <v>266</v>
      </c>
      <c r="C281">
        <f t="shared" si="37"/>
        <v>237.30313954964458</v>
      </c>
      <c r="D281">
        <f t="shared" si="38"/>
        <v>393.94994414135118</v>
      </c>
      <c r="E281">
        <f t="shared" si="39"/>
        <v>28.696860450355416</v>
      </c>
      <c r="F281">
        <f t="shared" si="43"/>
        <v>1.4884229616310867E-5</v>
      </c>
      <c r="G281">
        <f t="shared" si="43"/>
        <v>5.1890829933204801</v>
      </c>
      <c r="H281">
        <f t="shared" si="43"/>
        <v>6.9044054758926068E-2</v>
      </c>
      <c r="I281">
        <f t="shared" si="43"/>
        <v>0</v>
      </c>
      <c r="J281">
        <f t="shared" si="43"/>
        <v>0</v>
      </c>
      <c r="K281">
        <f t="shared" si="40"/>
        <v>5.2581419323090222</v>
      </c>
      <c r="L281">
        <f t="shared" si="41"/>
        <v>23.438718518046393</v>
      </c>
      <c r="M281">
        <f t="shared" si="42"/>
        <v>549.37352576821092</v>
      </c>
    </row>
    <row r="282" spans="1:13" x14ac:dyDescent="0.3">
      <c r="A282">
        <v>835.39999999998804</v>
      </c>
      <c r="B282" s="4">
        <v>225</v>
      </c>
      <c r="C282">
        <f t="shared" si="37"/>
        <v>237.22094188204801</v>
      </c>
      <c r="D282">
        <f t="shared" si="38"/>
        <v>393.89994414135111</v>
      </c>
      <c r="E282">
        <f t="shared" si="39"/>
        <v>-12.22094188204801</v>
      </c>
      <c r="F282">
        <f t="shared" si="43"/>
        <v>1.1643137299964167E-5</v>
      </c>
      <c r="G282">
        <f t="shared" si="43"/>
        <v>5.5436810993085537</v>
      </c>
      <c r="H282">
        <f t="shared" si="43"/>
        <v>8.2738556134107105E-2</v>
      </c>
      <c r="I282">
        <f t="shared" si="43"/>
        <v>0</v>
      </c>
      <c r="J282">
        <f t="shared" si="43"/>
        <v>0</v>
      </c>
      <c r="K282">
        <f t="shared" si="40"/>
        <v>5.62643129857996</v>
      </c>
      <c r="L282">
        <f t="shared" si="41"/>
        <v>-17.847373180627969</v>
      </c>
      <c r="M282">
        <f t="shared" si="42"/>
        <v>318.52872944859848</v>
      </c>
    </row>
    <row r="283" spans="1:13" x14ac:dyDescent="0.3">
      <c r="A283">
        <v>835.44999999998799</v>
      </c>
      <c r="B283" s="4">
        <v>255</v>
      </c>
      <c r="C283">
        <f t="shared" si="37"/>
        <v>237.13874421445144</v>
      </c>
      <c r="D283">
        <f t="shared" si="38"/>
        <v>393.84994414135116</v>
      </c>
      <c r="E283">
        <f t="shared" si="39"/>
        <v>17.861255785548565</v>
      </c>
      <c r="F283">
        <f t="shared" si="43"/>
        <v>9.0916077057227442E-6</v>
      </c>
      <c r="G283">
        <f t="shared" si="43"/>
        <v>5.9118080306386904</v>
      </c>
      <c r="H283">
        <f t="shared" si="43"/>
        <v>9.8849207392533167E-2</v>
      </c>
      <c r="I283">
        <f t="shared" si="43"/>
        <v>0</v>
      </c>
      <c r="J283">
        <f t="shared" si="43"/>
        <v>0</v>
      </c>
      <c r="K283">
        <f t="shared" si="40"/>
        <v>6.0106663296389291</v>
      </c>
      <c r="L283">
        <f t="shared" si="41"/>
        <v>11.850589455909635</v>
      </c>
      <c r="M283">
        <f t="shared" si="42"/>
        <v>140.4364704525166</v>
      </c>
    </row>
    <row r="284" spans="1:13" x14ac:dyDescent="0.3">
      <c r="A284">
        <v>835.49999999998795</v>
      </c>
      <c r="B284" s="4">
        <v>229</v>
      </c>
      <c r="C284">
        <f t="shared" si="37"/>
        <v>237.05654654685509</v>
      </c>
      <c r="D284">
        <f t="shared" si="38"/>
        <v>393.7999441413512</v>
      </c>
      <c r="E284">
        <f t="shared" si="39"/>
        <v>-8.0565465468550883</v>
      </c>
      <c r="F284">
        <f t="shared" si="43"/>
        <v>7.0866073256395855E-6</v>
      </c>
      <c r="G284">
        <f t="shared" si="43"/>
        <v>6.2929874791815497</v>
      </c>
      <c r="H284">
        <f t="shared" si="43"/>
        <v>0.11773946254163946</v>
      </c>
      <c r="I284">
        <f t="shared" si="43"/>
        <v>0</v>
      </c>
      <c r="J284">
        <f t="shared" si="43"/>
        <v>0</v>
      </c>
      <c r="K284">
        <f t="shared" si="40"/>
        <v>6.4107340283305145</v>
      </c>
      <c r="L284">
        <f t="shared" si="41"/>
        <v>-14.467280575185603</v>
      </c>
      <c r="M284">
        <f t="shared" si="42"/>
        <v>209.30220724114267</v>
      </c>
    </row>
    <row r="285" spans="1:13" x14ac:dyDescent="0.3">
      <c r="A285">
        <v>835.54999999998802</v>
      </c>
      <c r="B285" s="4">
        <v>234</v>
      </c>
      <c r="C285">
        <f t="shared" si="37"/>
        <v>236.97434887925829</v>
      </c>
      <c r="D285">
        <f t="shared" si="38"/>
        <v>393.74994414135114</v>
      </c>
      <c r="E285">
        <f t="shared" si="39"/>
        <v>-2.9743488792582866</v>
      </c>
      <c r="F285">
        <f t="shared" si="43"/>
        <v>5.5139530157195634E-6</v>
      </c>
      <c r="G285">
        <f t="shared" si="43"/>
        <v>6.6866389394862988</v>
      </c>
      <c r="H285">
        <f t="shared" si="43"/>
        <v>0.13981523944202481</v>
      </c>
      <c r="I285">
        <f t="shared" si="43"/>
        <v>0</v>
      </c>
      <c r="J285">
        <f t="shared" si="43"/>
        <v>0</v>
      </c>
      <c r="K285">
        <f t="shared" si="40"/>
        <v>6.8264596928813397</v>
      </c>
      <c r="L285">
        <f t="shared" si="41"/>
        <v>-9.8008085721396263</v>
      </c>
      <c r="M285">
        <f t="shared" si="42"/>
        <v>96.055848667725584</v>
      </c>
    </row>
    <row r="286" spans="1:13" x14ac:dyDescent="0.3">
      <c r="A286">
        <v>835.59999999998797</v>
      </c>
      <c r="B286" s="4">
        <v>240</v>
      </c>
      <c r="C286">
        <f t="shared" si="37"/>
        <v>236.89215121166194</v>
      </c>
      <c r="D286">
        <f t="shared" si="38"/>
        <v>393.69994414135118</v>
      </c>
      <c r="E286">
        <f t="shared" si="39"/>
        <v>3.1078487883380603</v>
      </c>
      <c r="F286">
        <f t="shared" si="43"/>
        <v>4.2826715168903817E-6</v>
      </c>
      <c r="G286">
        <f t="shared" si="43"/>
        <v>7.0920753225999711</v>
      </c>
      <c r="H286">
        <f t="shared" si="43"/>
        <v>0.16552766039170122</v>
      </c>
      <c r="I286">
        <f t="shared" si="43"/>
        <v>0</v>
      </c>
      <c r="J286">
        <f t="shared" si="43"/>
        <v>0</v>
      </c>
      <c r="K286">
        <f t="shared" si="40"/>
        <v>7.2576072656631894</v>
      </c>
      <c r="L286">
        <f t="shared" si="41"/>
        <v>-4.149758477325129</v>
      </c>
      <c r="M286">
        <f t="shared" si="42"/>
        <v>17.220495420131773</v>
      </c>
    </row>
    <row r="287" spans="1:13" x14ac:dyDescent="0.3">
      <c r="A287">
        <v>835.64999999998804</v>
      </c>
      <c r="B287" s="4">
        <v>243</v>
      </c>
      <c r="C287">
        <f t="shared" si="37"/>
        <v>236.80995354406514</v>
      </c>
      <c r="D287">
        <f t="shared" si="38"/>
        <v>393.64994414135111</v>
      </c>
      <c r="E287">
        <f t="shared" si="39"/>
        <v>6.190046455934862</v>
      </c>
      <c r="F287">
        <f t="shared" si="43"/>
        <v>3.3204235124957457E-6</v>
      </c>
      <c r="G287">
        <f t="shared" si="43"/>
        <v>7.5085014110085222</v>
      </c>
      <c r="H287">
        <f t="shared" si="43"/>
        <v>0.19537556487188407</v>
      </c>
      <c r="I287">
        <f t="shared" si="43"/>
        <v>0</v>
      </c>
      <c r="J287">
        <f t="shared" si="43"/>
        <v>0</v>
      </c>
      <c r="K287">
        <f t="shared" si="40"/>
        <v>7.7038802963039181</v>
      </c>
      <c r="L287">
        <f t="shared" si="41"/>
        <v>-1.5138338403690561</v>
      </c>
      <c r="M287">
        <f t="shared" si="42"/>
        <v>2.2916928962465248</v>
      </c>
    </row>
    <row r="288" spans="1:13" x14ac:dyDescent="0.3">
      <c r="A288">
        <v>835.69999999998799</v>
      </c>
      <c r="B288" s="4">
        <v>225</v>
      </c>
      <c r="C288">
        <f t="shared" si="37"/>
        <v>236.72775587646879</v>
      </c>
      <c r="D288">
        <f t="shared" si="38"/>
        <v>393.59994414135116</v>
      </c>
      <c r="E288">
        <f t="shared" si="39"/>
        <v>-11.727755876468791</v>
      </c>
      <c r="F288">
        <f t="shared" si="43"/>
        <v>2.5697993061678935E-6</v>
      </c>
      <c r="G288">
        <f t="shared" si="43"/>
        <v>7.935013224495564</v>
      </c>
      <c r="H288">
        <f t="shared" si="43"/>
        <v>0.22990770211406877</v>
      </c>
      <c r="I288">
        <f t="shared" si="43"/>
        <v>0</v>
      </c>
      <c r="J288">
        <f t="shared" si="43"/>
        <v>0</v>
      </c>
      <c r="K288">
        <f t="shared" si="40"/>
        <v>8.1649234964089388</v>
      </c>
      <c r="L288">
        <f t="shared" si="41"/>
        <v>-19.89267937287773</v>
      </c>
      <c r="M288">
        <f t="shared" si="42"/>
        <v>395.71869263211511</v>
      </c>
    </row>
    <row r="289" spans="1:13" x14ac:dyDescent="0.3">
      <c r="A289">
        <v>835.74999999998704</v>
      </c>
      <c r="B289" s="4">
        <v>248</v>
      </c>
      <c r="C289">
        <f t="shared" si="37"/>
        <v>236.64555820887381</v>
      </c>
      <c r="D289">
        <f t="shared" si="38"/>
        <v>393.54994414135211</v>
      </c>
      <c r="E289">
        <f t="shared" si="39"/>
        <v>11.354441791126192</v>
      </c>
      <c r="F289">
        <f t="shared" si="43"/>
        <v>1.985326529876773E-6</v>
      </c>
      <c r="G289">
        <f t="shared" si="43"/>
        <v>8.3705983591947746</v>
      </c>
      <c r="H289">
        <f t="shared" si="43"/>
        <v>0.26972450141351056</v>
      </c>
      <c r="I289">
        <f t="shared" si="43"/>
        <v>0</v>
      </c>
      <c r="J289">
        <f t="shared" si="43"/>
        <v>0</v>
      </c>
      <c r="K289">
        <f t="shared" si="40"/>
        <v>8.6403248459348152</v>
      </c>
      <c r="L289">
        <f t="shared" si="41"/>
        <v>2.7141169451913765</v>
      </c>
      <c r="M289">
        <f t="shared" si="42"/>
        <v>7.3664307921749694</v>
      </c>
    </row>
    <row r="290" spans="1:13" x14ac:dyDescent="0.3">
      <c r="A290">
        <v>835.79999999998699</v>
      </c>
      <c r="B290" s="4">
        <v>252</v>
      </c>
      <c r="C290">
        <f t="shared" si="37"/>
        <v>236.56336054127723</v>
      </c>
      <c r="D290">
        <f t="shared" si="38"/>
        <v>393.49994414135216</v>
      </c>
      <c r="E290">
        <f t="shared" si="39"/>
        <v>15.436639458722766</v>
      </c>
      <c r="F290">
        <f t="shared" si="43"/>
        <v>1.5310581873155362E-6</v>
      </c>
      <c r="G290">
        <f t="shared" si="43"/>
        <v>8.8141373531700644</v>
      </c>
      <c r="H290">
        <f t="shared" si="43"/>
        <v>0.31547930927678541</v>
      </c>
      <c r="I290">
        <f t="shared" si="43"/>
        <v>0</v>
      </c>
      <c r="J290">
        <f t="shared" si="43"/>
        <v>0</v>
      </c>
      <c r="K290">
        <f t="shared" si="40"/>
        <v>9.1296181935050367</v>
      </c>
      <c r="L290">
        <f t="shared" si="41"/>
        <v>6.3070212652177293</v>
      </c>
      <c r="M290">
        <f t="shared" si="42"/>
        <v>39.778517239908645</v>
      </c>
    </row>
    <row r="291" spans="1:13" x14ac:dyDescent="0.3">
      <c r="A291">
        <v>835.84999999998695</v>
      </c>
      <c r="B291" s="4">
        <v>233</v>
      </c>
      <c r="C291">
        <f t="shared" si="37"/>
        <v>236.48116287368089</v>
      </c>
      <c r="D291">
        <f t="shared" si="38"/>
        <v>393.4499441413522</v>
      </c>
      <c r="E291">
        <f t="shared" si="39"/>
        <v>-3.4811628736808871</v>
      </c>
      <c r="F291">
        <f t="shared" si="43"/>
        <v>1.1786326237480746E-6</v>
      </c>
      <c r="G291">
        <f t="shared" si="43"/>
        <v>9.2644061214674842</v>
      </c>
      <c r="H291">
        <f t="shared" si="43"/>
        <v>0.36787897496075006</v>
      </c>
      <c r="I291">
        <f t="shared" si="43"/>
        <v>0</v>
      </c>
      <c r="J291">
        <f t="shared" si="43"/>
        <v>0</v>
      </c>
      <c r="K291">
        <f t="shared" si="40"/>
        <v>9.6322862750608582</v>
      </c>
      <c r="L291">
        <f t="shared" si="41"/>
        <v>-13.113449148741745</v>
      </c>
      <c r="M291">
        <f t="shared" si="42"/>
        <v>171.96254857663561</v>
      </c>
    </row>
    <row r="292" spans="1:13" x14ac:dyDescent="0.3">
      <c r="A292">
        <v>835.89999999998702</v>
      </c>
      <c r="B292" s="4">
        <v>248</v>
      </c>
      <c r="C292">
        <f t="shared" si="37"/>
        <v>236.39896520608409</v>
      </c>
      <c r="D292">
        <f t="shared" si="38"/>
        <v>393.39994414135214</v>
      </c>
      <c r="E292">
        <f t="shared" si="39"/>
        <v>11.601034793915915</v>
      </c>
      <c r="F292">
        <f t="shared" si="43"/>
        <v>9.0571639888534864E-7</v>
      </c>
      <c r="G292">
        <f t="shared" si="43"/>
        <v>9.7200794923577103</v>
      </c>
      <c r="H292">
        <f t="shared" si="43"/>
        <v>0.42768366024617643</v>
      </c>
      <c r="I292">
        <f t="shared" si="43"/>
        <v>0</v>
      </c>
      <c r="J292">
        <f t="shared" si="43"/>
        <v>0</v>
      </c>
      <c r="K292">
        <f t="shared" si="40"/>
        <v>10.147764058320286</v>
      </c>
      <c r="L292">
        <f t="shared" si="41"/>
        <v>1.4532707355956287</v>
      </c>
      <c r="M292">
        <f t="shared" si="42"/>
        <v>2.1119958309386595</v>
      </c>
    </row>
    <row r="293" spans="1:13" x14ac:dyDescent="0.3">
      <c r="A293">
        <v>835.94999999998697</v>
      </c>
      <c r="B293" s="4">
        <v>267</v>
      </c>
      <c r="C293">
        <f t="shared" si="37"/>
        <v>236.31676753848774</v>
      </c>
      <c r="D293">
        <f t="shared" si="38"/>
        <v>393.34994414135218</v>
      </c>
      <c r="E293">
        <f t="shared" si="39"/>
        <v>30.683232461512262</v>
      </c>
      <c r="F293">
        <f t="shared" si="43"/>
        <v>6.94757135580446E-7</v>
      </c>
      <c r="G293">
        <f t="shared" si="43"/>
        <v>10.179735863629425</v>
      </c>
      <c r="H293">
        <f t="shared" si="43"/>
        <v>0.49570574578418453</v>
      </c>
      <c r="I293">
        <f t="shared" si="43"/>
        <v>0</v>
      </c>
      <c r="J293">
        <f t="shared" si="43"/>
        <v>0</v>
      </c>
      <c r="K293">
        <f t="shared" si="40"/>
        <v>10.675442304170744</v>
      </c>
      <c r="L293">
        <f t="shared" si="41"/>
        <v>20.007790157341518</v>
      </c>
      <c r="M293">
        <f t="shared" si="42"/>
        <v>400.31166698021212</v>
      </c>
    </row>
    <row r="294" spans="1:13" x14ac:dyDescent="0.3">
      <c r="A294">
        <v>835.99999999998704</v>
      </c>
      <c r="B294" s="4">
        <v>227</v>
      </c>
      <c r="C294">
        <f t="shared" si="37"/>
        <v>236.23456987089094</v>
      </c>
      <c r="D294">
        <f t="shared" si="38"/>
        <v>393.29994414135211</v>
      </c>
      <c r="E294">
        <f t="shared" si="39"/>
        <v>-9.2345698708909367</v>
      </c>
      <c r="F294">
        <f t="shared" si="43"/>
        <v>5.3198674593857194E-7</v>
      </c>
      <c r="G294">
        <f t="shared" si="43"/>
        <v>10.641862984453697</v>
      </c>
      <c r="H294">
        <f t="shared" si="43"/>
        <v>0.57280770563898797</v>
      </c>
      <c r="I294">
        <f t="shared" si="43"/>
        <v>0</v>
      </c>
      <c r="J294">
        <f t="shared" si="43"/>
        <v>0</v>
      </c>
      <c r="K294">
        <f t="shared" si="40"/>
        <v>11.214671222079431</v>
      </c>
      <c r="L294">
        <f t="shared" si="41"/>
        <v>-20.449241092970368</v>
      </c>
      <c r="M294">
        <f t="shared" si="42"/>
        <v>418.17146127842796</v>
      </c>
    </row>
    <row r="295" spans="1:13" x14ac:dyDescent="0.3">
      <c r="A295">
        <v>836.04999999998699</v>
      </c>
      <c r="B295" s="4">
        <v>268</v>
      </c>
      <c r="C295">
        <f t="shared" si="37"/>
        <v>236.15237220329459</v>
      </c>
      <c r="D295">
        <f t="shared" si="38"/>
        <v>393.24994414135216</v>
      </c>
      <c r="E295">
        <f t="shared" si="39"/>
        <v>31.84762779670541</v>
      </c>
      <c r="F295">
        <f t="shared" si="43"/>
        <v>4.0662644556310592E-7</v>
      </c>
      <c r="G295">
        <f t="shared" si="43"/>
        <v>11.104864853941958</v>
      </c>
      <c r="H295">
        <f t="shared" si="43"/>
        <v>0.65989882413595757</v>
      </c>
      <c r="I295">
        <f t="shared" si="43"/>
        <v>0</v>
      </c>
      <c r="J295">
        <f t="shared" si="43"/>
        <v>0</v>
      </c>
      <c r="K295">
        <f t="shared" si="40"/>
        <v>11.764764084704362</v>
      </c>
      <c r="L295">
        <f t="shared" si="41"/>
        <v>20.08286371200105</v>
      </c>
      <c r="M295">
        <f t="shared" si="42"/>
        <v>403.32141487480857</v>
      </c>
    </row>
    <row r="296" spans="1:13" x14ac:dyDescent="0.3">
      <c r="A296">
        <v>836.09999999998695</v>
      </c>
      <c r="B296" s="4">
        <v>238</v>
      </c>
      <c r="C296">
        <f t="shared" si="37"/>
        <v>236.07017453569802</v>
      </c>
      <c r="D296">
        <f t="shared" si="38"/>
        <v>393.1999441413522</v>
      </c>
      <c r="E296">
        <f t="shared" si="39"/>
        <v>1.9298254643019845</v>
      </c>
      <c r="F296">
        <f t="shared" si="43"/>
        <v>3.1025403591329405E-7</v>
      </c>
      <c r="G296">
        <f t="shared" si="43"/>
        <v>11.567069712715906</v>
      </c>
      <c r="H296">
        <f t="shared" si="43"/>
        <v>0.75793063531439531</v>
      </c>
      <c r="I296">
        <f t="shared" si="43"/>
        <v>0</v>
      </c>
      <c r="J296">
        <f t="shared" si="43"/>
        <v>0</v>
      </c>
      <c r="K296">
        <f t="shared" si="40"/>
        <v>12.325000658284337</v>
      </c>
      <c r="L296">
        <f t="shared" si="41"/>
        <v>-10.395175193982352</v>
      </c>
      <c r="M296">
        <f t="shared" si="42"/>
        <v>108.05966731358603</v>
      </c>
    </row>
    <row r="297" spans="1:13" x14ac:dyDescent="0.3">
      <c r="A297">
        <v>836.14999999998702</v>
      </c>
      <c r="B297" s="4">
        <v>223</v>
      </c>
      <c r="C297">
        <f t="shared" si="37"/>
        <v>235.98797686810144</v>
      </c>
      <c r="D297">
        <f t="shared" si="38"/>
        <v>393.14994414135214</v>
      </c>
      <c r="E297">
        <f t="shared" si="39"/>
        <v>-12.987976868101441</v>
      </c>
      <c r="F297">
        <f t="shared" si="43"/>
        <v>2.3630138696631304E-7</v>
      </c>
      <c r="G297">
        <f t="shared" si="43"/>
        <v>12.026739088527583</v>
      </c>
      <c r="H297">
        <f t="shared" si="43"/>
        <v>0.86789097555194683</v>
      </c>
      <c r="I297">
        <f t="shared" si="43"/>
        <v>0</v>
      </c>
      <c r="J297">
        <f t="shared" si="43"/>
        <v>0</v>
      </c>
      <c r="K297">
        <f t="shared" si="40"/>
        <v>12.894630300380918</v>
      </c>
      <c r="L297">
        <f t="shared" si="41"/>
        <v>-25.882607168482359</v>
      </c>
      <c r="M297">
        <f t="shared" si="42"/>
        <v>669.90935383797444</v>
      </c>
    </row>
    <row r="298" spans="1:13" x14ac:dyDescent="0.3">
      <c r="A298">
        <v>836.19999999998697</v>
      </c>
      <c r="B298" s="4">
        <v>234</v>
      </c>
      <c r="C298">
        <f t="shared" si="37"/>
        <v>235.90577920050487</v>
      </c>
      <c r="D298">
        <f t="shared" si="38"/>
        <v>393.09994414135218</v>
      </c>
      <c r="E298">
        <f t="shared" si="39"/>
        <v>-1.9057792005048668</v>
      </c>
      <c r="F298">
        <f t="shared" si="43"/>
        <v>1.7965616022759122E-7</v>
      </c>
      <c r="G298">
        <f t="shared" si="43"/>
        <v>12.482077841666527</v>
      </c>
      <c r="H298">
        <f t="shared" si="43"/>
        <v>0.9907965546461599</v>
      </c>
      <c r="I298">
        <f t="shared" si="43"/>
        <v>0</v>
      </c>
      <c r="J298">
        <f t="shared" si="43"/>
        <v>0</v>
      </c>
      <c r="K298">
        <f t="shared" si="40"/>
        <v>13.472874575968847</v>
      </c>
      <c r="L298">
        <f t="shared" si="41"/>
        <v>-15.378653776473714</v>
      </c>
      <c r="M298">
        <f t="shared" si="42"/>
        <v>236.50299197664921</v>
      </c>
    </row>
    <row r="299" spans="1:13" x14ac:dyDescent="0.3">
      <c r="A299">
        <v>836.24999999998704</v>
      </c>
      <c r="B299" s="4">
        <v>245</v>
      </c>
      <c r="C299">
        <f t="shared" ref="C299:C362" si="44">$U$14*A299+$V$14</f>
        <v>235.82358153290829</v>
      </c>
      <c r="D299">
        <f t="shared" si="38"/>
        <v>393.04994414135211</v>
      </c>
      <c r="E299">
        <f t="shared" si="39"/>
        <v>9.1764184670917075</v>
      </c>
      <c r="F299">
        <f t="shared" si="43"/>
        <v>1.3634680557800258E-7</v>
      </c>
      <c r="G299">
        <f t="shared" si="43"/>
        <v>12.931245140686293</v>
      </c>
      <c r="H299">
        <f t="shared" si="43"/>
        <v>1.1276839700426511</v>
      </c>
      <c r="I299">
        <f t="shared" si="43"/>
        <v>0</v>
      </c>
      <c r="J299">
        <f t="shared" si="43"/>
        <v>0</v>
      </c>
      <c r="K299">
        <f t="shared" si="40"/>
        <v>14.058929247075751</v>
      </c>
      <c r="L299">
        <f t="shared" si="41"/>
        <v>-4.8825107799840435</v>
      </c>
      <c r="M299">
        <f t="shared" si="42"/>
        <v>23.838911516660392</v>
      </c>
    </row>
    <row r="300" spans="1:13" x14ac:dyDescent="0.3">
      <c r="A300">
        <v>836.29999999998699</v>
      </c>
      <c r="B300" s="4">
        <v>275</v>
      </c>
      <c r="C300">
        <f t="shared" si="44"/>
        <v>235.74138386531195</v>
      </c>
      <c r="D300">
        <f t="shared" si="38"/>
        <v>392.99994414135216</v>
      </c>
      <c r="E300">
        <f t="shared" si="39"/>
        <v>39.258616134688054</v>
      </c>
      <c r="F300">
        <f t="shared" si="43"/>
        <v>1.0329393759431915E-7</v>
      </c>
      <c r="G300">
        <f t="shared" si="43"/>
        <v>13.372366284133319</v>
      </c>
      <c r="H300">
        <f t="shared" si="43"/>
        <v>1.2795991131175883</v>
      </c>
      <c r="I300">
        <f t="shared" si="43"/>
        <v>0</v>
      </c>
      <c r="J300">
        <f t="shared" si="43"/>
        <v>0</v>
      </c>
      <c r="K300">
        <f t="shared" si="40"/>
        <v>14.651965500544843</v>
      </c>
      <c r="L300">
        <f t="shared" si="41"/>
        <v>24.606650634143211</v>
      </c>
      <c r="M300">
        <f t="shared" si="42"/>
        <v>605.48725543078046</v>
      </c>
    </row>
    <row r="301" spans="1:13" x14ac:dyDescent="0.3">
      <c r="A301">
        <v>836.34999999998695</v>
      </c>
      <c r="B301" s="4">
        <v>253</v>
      </c>
      <c r="C301">
        <f t="shared" si="44"/>
        <v>235.65918619771537</v>
      </c>
      <c r="D301">
        <f t="shared" si="38"/>
        <v>392.9499441413522</v>
      </c>
      <c r="E301">
        <f t="shared" si="39"/>
        <v>17.340813802284629</v>
      </c>
      <c r="F301">
        <f t="shared" si="43"/>
        <v>7.8114509565870062E-8</v>
      </c>
      <c r="G301">
        <f t="shared" si="43"/>
        <v>13.803545269857761</v>
      </c>
      <c r="H301">
        <f t="shared" si="43"/>
        <v>1.447584945493682</v>
      </c>
      <c r="I301">
        <f t="shared" si="43"/>
        <v>0</v>
      </c>
      <c r="J301">
        <f t="shared" si="43"/>
        <v>0</v>
      </c>
      <c r="K301">
        <f t="shared" si="40"/>
        <v>15.251130293465954</v>
      </c>
      <c r="L301">
        <f t="shared" si="41"/>
        <v>2.0896835088186752</v>
      </c>
      <c r="M301">
        <f t="shared" si="42"/>
        <v>4.3667771670287303</v>
      </c>
    </row>
    <row r="302" spans="1:13" x14ac:dyDescent="0.3">
      <c r="A302">
        <v>836.39999999998702</v>
      </c>
      <c r="B302" s="4">
        <v>263</v>
      </c>
      <c r="C302">
        <f t="shared" si="44"/>
        <v>235.5769885301188</v>
      </c>
      <c r="D302">
        <f t="shared" si="38"/>
        <v>392.89994414135214</v>
      </c>
      <c r="E302">
        <f t="shared" si="39"/>
        <v>27.423011469881203</v>
      </c>
      <c r="F302">
        <f t="shared" si="43"/>
        <v>5.8967891521775509E-8</v>
      </c>
      <c r="G302">
        <f t="shared" si="43"/>
        <v>14.222878000181003</v>
      </c>
      <c r="H302">
        <f t="shared" si="43"/>
        <v>1.6326676570841347</v>
      </c>
      <c r="I302">
        <f t="shared" si="43"/>
        <v>0</v>
      </c>
      <c r="J302">
        <f t="shared" si="43"/>
        <v>0</v>
      </c>
      <c r="K302">
        <f t="shared" si="40"/>
        <v>15.85554571623303</v>
      </c>
      <c r="L302">
        <f t="shared" si="41"/>
        <v>11.567465753648174</v>
      </c>
      <c r="M302">
        <f t="shared" si="42"/>
        <v>133.8062639618233</v>
      </c>
    </row>
    <row r="303" spans="1:13" x14ac:dyDescent="0.3">
      <c r="A303">
        <v>836.44999999998697</v>
      </c>
      <c r="B303" s="4">
        <v>273</v>
      </c>
      <c r="C303">
        <f t="shared" si="44"/>
        <v>235.49479086252222</v>
      </c>
      <c r="D303">
        <f t="shared" si="38"/>
        <v>392.84994414135218</v>
      </c>
      <c r="E303">
        <f t="shared" si="39"/>
        <v>37.505209137477777</v>
      </c>
      <c r="F303">
        <f t="shared" si="43"/>
        <v>4.4435134558736698E-8</v>
      </c>
      <c r="G303">
        <f t="shared" si="43"/>
        <v>14.628465999147789</v>
      </c>
      <c r="H303">
        <f t="shared" si="43"/>
        <v>1.83584125564789</v>
      </c>
      <c r="I303">
        <f t="shared" si="43"/>
        <v>0</v>
      </c>
      <c r="J303">
        <f t="shared" si="43"/>
        <v>0</v>
      </c>
      <c r="K303">
        <f t="shared" si="40"/>
        <v>16.464307299230814</v>
      </c>
      <c r="L303">
        <f t="shared" si="41"/>
        <v>21.040901838246963</v>
      </c>
      <c r="M303">
        <f t="shared" si="42"/>
        <v>442.71955016674445</v>
      </c>
    </row>
    <row r="304" spans="1:13" x14ac:dyDescent="0.3">
      <c r="A304">
        <v>836.49999999998704</v>
      </c>
      <c r="B304" s="4">
        <v>274</v>
      </c>
      <c r="C304">
        <f t="shared" si="44"/>
        <v>235.41259319492565</v>
      </c>
      <c r="D304">
        <f t="shared" si="38"/>
        <v>392.79994414135211</v>
      </c>
      <c r="E304">
        <f t="shared" si="39"/>
        <v>38.587406805074352</v>
      </c>
      <c r="F304">
        <f t="shared" si="43"/>
        <v>3.3424460921817483E-8</v>
      </c>
      <c r="G304">
        <f t="shared" si="43"/>
        <v>15.018430507410935</v>
      </c>
      <c r="H304">
        <f t="shared" si="43"/>
        <v>2.0580506795597131</v>
      </c>
      <c r="I304">
        <f t="shared" si="43"/>
        <v>0</v>
      </c>
      <c r="J304">
        <f t="shared" si="43"/>
        <v>0</v>
      </c>
      <c r="K304">
        <f t="shared" si="40"/>
        <v>17.07648122039511</v>
      </c>
      <c r="L304">
        <f t="shared" si="41"/>
        <v>21.510925584679242</v>
      </c>
      <c r="M304">
        <f t="shared" si="42"/>
        <v>462.71991950960802</v>
      </c>
    </row>
    <row r="305" spans="1:13" x14ac:dyDescent="0.3">
      <c r="A305">
        <v>836.54999999998699</v>
      </c>
      <c r="B305" s="4">
        <v>253</v>
      </c>
      <c r="C305">
        <f t="shared" si="44"/>
        <v>235.33039552732907</v>
      </c>
      <c r="D305">
        <f t="shared" si="38"/>
        <v>392.74994414135216</v>
      </c>
      <c r="E305">
        <f t="shared" si="39"/>
        <v>17.669604472670926</v>
      </c>
      <c r="F305">
        <f t="shared" si="43"/>
        <v>2.5097434823932627E-8</v>
      </c>
      <c r="G305">
        <f t="shared" si="43"/>
        <v>15.390926811214154</v>
      </c>
      <c r="H305">
        <f t="shared" si="43"/>
        <v>2.3001735705344886</v>
      </c>
      <c r="I305">
        <f t="shared" si="43"/>
        <v>0</v>
      </c>
      <c r="J305">
        <f t="shared" si="43"/>
        <v>0</v>
      </c>
      <c r="K305">
        <f t="shared" si="40"/>
        <v>17.691100406846079</v>
      </c>
      <c r="L305">
        <f t="shared" si="41"/>
        <v>-2.1495934175153053E-2</v>
      </c>
      <c r="M305">
        <f t="shared" si="42"/>
        <v>4.6207518606251294E-4</v>
      </c>
    </row>
    <row r="306" spans="1:13" x14ac:dyDescent="0.3">
      <c r="A306">
        <v>836.59999999998695</v>
      </c>
      <c r="B306" s="4">
        <v>230</v>
      </c>
      <c r="C306">
        <f t="shared" si="44"/>
        <v>235.24819785973273</v>
      </c>
      <c r="D306">
        <f t="shared" si="38"/>
        <v>392.6999441413522</v>
      </c>
      <c r="E306">
        <f t="shared" si="39"/>
        <v>-5.248197859732727</v>
      </c>
      <c r="F306">
        <f t="shared" si="43"/>
        <v>1.8811406579561111E-8</v>
      </c>
      <c r="G306">
        <f t="shared" si="43"/>
        <v>15.744158654767112</v>
      </c>
      <c r="H306">
        <f t="shared" si="43"/>
        <v>2.5630008903620394</v>
      </c>
      <c r="I306">
        <f t="shared" si="43"/>
        <v>0</v>
      </c>
      <c r="J306">
        <f t="shared" si="43"/>
        <v>0</v>
      </c>
      <c r="K306">
        <f t="shared" si="40"/>
        <v>18.307159563940559</v>
      </c>
      <c r="L306">
        <f t="shared" si="41"/>
        <v>-23.555357423673286</v>
      </c>
      <c r="M306">
        <f t="shared" si="42"/>
        <v>554.85486335700023</v>
      </c>
    </row>
    <row r="307" spans="1:13" x14ac:dyDescent="0.3">
      <c r="A307">
        <v>836.64999999998702</v>
      </c>
      <c r="B307" s="4">
        <v>302</v>
      </c>
      <c r="C307">
        <f t="shared" si="44"/>
        <v>235.16600019213593</v>
      </c>
      <c r="D307">
        <f t="shared" si="38"/>
        <v>392.64994414135214</v>
      </c>
      <c r="E307">
        <f t="shared" si="39"/>
        <v>66.833999807864075</v>
      </c>
      <c r="F307">
        <f t="shared" si="43"/>
        <v>1.4074734678215261E-8</v>
      </c>
      <c r="G307">
        <f t="shared" si="43"/>
        <v>16.076392580034831</v>
      </c>
      <c r="H307">
        <f t="shared" si="43"/>
        <v>2.8472166141331541</v>
      </c>
      <c r="I307">
        <f t="shared" si="43"/>
        <v>0</v>
      </c>
      <c r="J307">
        <f t="shared" si="43"/>
        <v>0</v>
      </c>
      <c r="K307">
        <f t="shared" si="40"/>
        <v>18.92360920824272</v>
      </c>
      <c r="L307">
        <f t="shared" si="41"/>
        <v>47.910390599621351</v>
      </c>
      <c r="M307">
        <f t="shared" si="42"/>
        <v>2295.4055274082862</v>
      </c>
    </row>
    <row r="308" spans="1:13" x14ac:dyDescent="0.3">
      <c r="A308">
        <v>836.69999999998697</v>
      </c>
      <c r="B308" s="4">
        <v>254</v>
      </c>
      <c r="C308">
        <f t="shared" si="44"/>
        <v>235.08380252453958</v>
      </c>
      <c r="D308">
        <f t="shared" si="38"/>
        <v>392.59994414135218</v>
      </c>
      <c r="E308">
        <f t="shared" si="39"/>
        <v>18.916197475460422</v>
      </c>
      <c r="F308">
        <f t="shared" si="43"/>
        <v>1.0512019913388439E-8</v>
      </c>
      <c r="G308">
        <f t="shared" si="43"/>
        <v>16.38597203491657</v>
      </c>
      <c r="H308">
        <f t="shared" si="43"/>
        <v>3.1533767808090341</v>
      </c>
      <c r="I308">
        <f t="shared" si="43"/>
        <v>0</v>
      </c>
      <c r="J308">
        <f t="shared" si="43"/>
        <v>0</v>
      </c>
      <c r="K308">
        <f t="shared" si="40"/>
        <v>19.539348826237624</v>
      </c>
      <c r="L308">
        <f t="shared" si="41"/>
        <v>-0.62315135077720285</v>
      </c>
      <c r="M308">
        <f t="shared" si="42"/>
        <v>0.38831760597545251</v>
      </c>
    </row>
    <row r="309" spans="1:13" x14ac:dyDescent="0.3">
      <c r="A309">
        <v>836.74999999998704</v>
      </c>
      <c r="B309" s="4">
        <v>260</v>
      </c>
      <c r="C309">
        <f t="shared" si="44"/>
        <v>235.00160485694278</v>
      </c>
      <c r="D309">
        <f t="shared" si="38"/>
        <v>392.54994414135211</v>
      </c>
      <c r="E309">
        <f t="shared" si="39"/>
        <v>24.998395143057223</v>
      </c>
      <c r="F309">
        <f t="shared" si="43"/>
        <v>7.8371677854263976E-9</v>
      </c>
      <c r="G309">
        <f t="shared" si="43"/>
        <v>16.67133108995327</v>
      </c>
      <c r="H309">
        <f t="shared" si="43"/>
        <v>3.4818882288509507</v>
      </c>
      <c r="I309">
        <f t="shared" si="43"/>
        <v>0</v>
      </c>
      <c r="J309">
        <f t="shared" si="43"/>
        <v>0</v>
      </c>
      <c r="K309">
        <f t="shared" si="40"/>
        <v>20.153219326641391</v>
      </c>
      <c r="L309">
        <f t="shared" si="41"/>
        <v>4.8451758164158321</v>
      </c>
      <c r="M309">
        <f t="shared" si="42"/>
        <v>23.475728691980823</v>
      </c>
    </row>
    <row r="310" spans="1:13" x14ac:dyDescent="0.3">
      <c r="A310">
        <v>836.79999999998699</v>
      </c>
      <c r="B310" s="4">
        <v>269</v>
      </c>
      <c r="C310">
        <f t="shared" si="44"/>
        <v>234.91940718934643</v>
      </c>
      <c r="D310">
        <f t="shared" si="38"/>
        <v>392.49994414135216</v>
      </c>
      <c r="E310">
        <f t="shared" si="39"/>
        <v>34.08059281065357</v>
      </c>
      <c r="F310">
        <f t="shared" si="43"/>
        <v>5.8325588024409711E-9</v>
      </c>
      <c r="G310">
        <f t="shared" si="43"/>
        <v>16.931007605160453</v>
      </c>
      <c r="H310">
        <f t="shared" si="43"/>
        <v>3.8329873884505634</v>
      </c>
      <c r="I310">
        <f t="shared" si="43"/>
        <v>0</v>
      </c>
      <c r="J310">
        <f t="shared" si="43"/>
        <v>0</v>
      </c>
      <c r="K310">
        <f t="shared" si="40"/>
        <v>20.763994999443575</v>
      </c>
      <c r="L310">
        <f t="shared" si="41"/>
        <v>13.316597811209995</v>
      </c>
      <c r="M310">
        <f t="shared" si="42"/>
        <v>177.33177726552282</v>
      </c>
    </row>
    <row r="311" spans="1:13" x14ac:dyDescent="0.3">
      <c r="A311">
        <v>836.84999999998604</v>
      </c>
      <c r="B311" s="4">
        <v>250</v>
      </c>
      <c r="C311">
        <f t="shared" si="44"/>
        <v>234.83720952175145</v>
      </c>
      <c r="D311">
        <f t="shared" si="38"/>
        <v>392.44994414135311</v>
      </c>
      <c r="E311">
        <f t="shared" si="39"/>
        <v>15.162790478248553</v>
      </c>
      <c r="F311">
        <f t="shared" si="43"/>
        <v>4.3329743564758199E-9</v>
      </c>
      <c r="G311">
        <f t="shared" si="43"/>
        <v>17.163655692442056</v>
      </c>
      <c r="H311">
        <f t="shared" si="43"/>
        <v>4.2067195411736673</v>
      </c>
      <c r="I311">
        <f t="shared" si="43"/>
        <v>0</v>
      </c>
      <c r="J311">
        <f t="shared" si="43"/>
        <v>0</v>
      </c>
      <c r="K311">
        <f t="shared" si="40"/>
        <v>21.3703752379487</v>
      </c>
      <c r="L311">
        <f t="shared" si="41"/>
        <v>-6.207584759700147</v>
      </c>
      <c r="M311">
        <f t="shared" si="42"/>
        <v>38.534108548861532</v>
      </c>
    </row>
    <row r="312" spans="1:13" x14ac:dyDescent="0.3">
      <c r="A312">
        <v>836.89999999998599</v>
      </c>
      <c r="B312" s="4">
        <v>253</v>
      </c>
      <c r="C312">
        <f t="shared" si="44"/>
        <v>234.75501185415487</v>
      </c>
      <c r="D312">
        <f t="shared" si="38"/>
        <v>392.39994414135316</v>
      </c>
      <c r="E312">
        <f t="shared" si="39"/>
        <v>18.244988145845127</v>
      </c>
      <c r="F312">
        <f t="shared" si="43"/>
        <v>3.213217497174436E-9</v>
      </c>
      <c r="G312">
        <f t="shared" si="43"/>
        <v>17.368057325179496</v>
      </c>
      <c r="H312">
        <f t="shared" si="43"/>
        <v>4.6029189908493091</v>
      </c>
      <c r="I312">
        <f t="shared" si="43"/>
        <v>0</v>
      </c>
      <c r="J312">
        <f t="shared" si="43"/>
        <v>0</v>
      </c>
      <c r="K312">
        <f t="shared" si="40"/>
        <v>21.97097631924202</v>
      </c>
      <c r="L312">
        <f t="shared" si="41"/>
        <v>-3.7259881733968925</v>
      </c>
      <c r="M312">
        <f t="shared" si="42"/>
        <v>13.882987868293512</v>
      </c>
    </row>
    <row r="313" spans="1:13" x14ac:dyDescent="0.3">
      <c r="A313">
        <v>836.94999999998595</v>
      </c>
      <c r="B313" s="4">
        <v>264</v>
      </c>
      <c r="C313">
        <f t="shared" si="44"/>
        <v>234.67281418655853</v>
      </c>
      <c r="D313">
        <f t="shared" si="38"/>
        <v>392.34994414135321</v>
      </c>
      <c r="E313">
        <f t="shared" si="39"/>
        <v>29.327185813441474</v>
      </c>
      <c r="F313">
        <f t="shared" si="43"/>
        <v>2.3785984917111213E-9</v>
      </c>
      <c r="G313">
        <f t="shared" si="43"/>
        <v>17.543132954948693</v>
      </c>
      <c r="H313">
        <f t="shared" si="43"/>
        <v>5.0211906146001652</v>
      </c>
      <c r="I313">
        <f t="shared" si="43"/>
        <v>0</v>
      </c>
      <c r="J313">
        <f t="shared" si="43"/>
        <v>0</v>
      </c>
      <c r="K313">
        <f t="shared" si="40"/>
        <v>22.564323571927456</v>
      </c>
      <c r="L313">
        <f t="shared" si="41"/>
        <v>6.7628622415140178</v>
      </c>
      <c r="M313">
        <f t="shared" si="42"/>
        <v>45.736305697696004</v>
      </c>
    </row>
    <row r="314" spans="1:13" x14ac:dyDescent="0.3">
      <c r="A314">
        <v>836.99999999998602</v>
      </c>
      <c r="B314" s="4">
        <v>239</v>
      </c>
      <c r="C314">
        <f t="shared" si="44"/>
        <v>234.59061651896172</v>
      </c>
      <c r="D314">
        <f t="shared" si="38"/>
        <v>392.29994414135314</v>
      </c>
      <c r="E314">
        <f t="shared" si="39"/>
        <v>4.4093834810382759</v>
      </c>
      <c r="F314">
        <f t="shared" si="43"/>
        <v>1.7576369204391887E-9</v>
      </c>
      <c r="G314">
        <f t="shared" si="43"/>
        <v>17.687951006034407</v>
      </c>
      <c r="H314">
        <f t="shared" si="43"/>
        <v>5.4608932789612474</v>
      </c>
      <c r="I314">
        <f t="shared" si="43"/>
        <v>0</v>
      </c>
      <c r="J314">
        <f t="shared" si="43"/>
        <v>0</v>
      </c>
      <c r="K314">
        <f t="shared" si="40"/>
        <v>23.148844286753292</v>
      </c>
      <c r="L314">
        <f t="shared" si="41"/>
        <v>-18.739460805715016</v>
      </c>
      <c r="M314">
        <f t="shared" si="42"/>
        <v>351.16739128892925</v>
      </c>
    </row>
    <row r="315" spans="1:13" x14ac:dyDescent="0.3">
      <c r="A315">
        <v>837.04999999998597</v>
      </c>
      <c r="B315" s="4">
        <v>243</v>
      </c>
      <c r="C315">
        <f t="shared" si="44"/>
        <v>234.50841885136538</v>
      </c>
      <c r="D315">
        <f t="shared" si="38"/>
        <v>392.24994414135318</v>
      </c>
      <c r="E315">
        <f t="shared" si="39"/>
        <v>8.4915811486346229</v>
      </c>
      <c r="F315">
        <f t="shared" si="43"/>
        <v>1.296475176420901E-9</v>
      </c>
      <c r="G315">
        <f t="shared" si="43"/>
        <v>17.80173613087409</v>
      </c>
      <c r="H315">
        <f t="shared" si="43"/>
        <v>5.9211256108956976</v>
      </c>
      <c r="I315">
        <f t="shared" si="43"/>
        <v>0</v>
      </c>
      <c r="J315">
        <f t="shared" si="43"/>
        <v>0</v>
      </c>
      <c r="K315">
        <f t="shared" si="40"/>
        <v>23.722861743066261</v>
      </c>
      <c r="L315">
        <f t="shared" si="41"/>
        <v>-15.231280594431638</v>
      </c>
      <c r="M315">
        <f t="shared" si="42"/>
        <v>231.99190854630979</v>
      </c>
    </row>
    <row r="316" spans="1:13" x14ac:dyDescent="0.3">
      <c r="A316">
        <v>837.09999999998604</v>
      </c>
      <c r="B316" s="4">
        <v>268</v>
      </c>
      <c r="C316">
        <f t="shared" si="44"/>
        <v>234.42622118376858</v>
      </c>
      <c r="D316">
        <f t="shared" si="38"/>
        <v>392.19994414135311</v>
      </c>
      <c r="E316">
        <f t="shared" si="39"/>
        <v>33.573778816231425</v>
      </c>
      <c r="F316">
        <f t="shared" si="43"/>
        <v>9.5461060864285894E-10</v>
      </c>
      <c r="G316">
        <f t="shared" si="43"/>
        <v>17.883876124116462</v>
      </c>
      <c r="H316">
        <f t="shared" si="43"/>
        <v>6.4007146068824028</v>
      </c>
      <c r="I316">
        <f t="shared" si="43"/>
        <v>0</v>
      </c>
      <c r="J316">
        <f t="shared" si="43"/>
        <v>0</v>
      </c>
      <c r="K316">
        <f t="shared" si="40"/>
        <v>24.284590731953475</v>
      </c>
      <c r="L316">
        <f t="shared" si="41"/>
        <v>9.2891880842779493</v>
      </c>
      <c r="M316">
        <f t="shared" si="42"/>
        <v>86.289015265091436</v>
      </c>
    </row>
    <row r="317" spans="1:13" x14ac:dyDescent="0.3">
      <c r="A317">
        <v>837.14999999998599</v>
      </c>
      <c r="B317" s="4">
        <v>272</v>
      </c>
      <c r="C317">
        <f t="shared" si="44"/>
        <v>234.34402351617223</v>
      </c>
      <c r="D317">
        <f t="shared" si="38"/>
        <v>392.14994414135316</v>
      </c>
      <c r="E317">
        <f t="shared" si="39"/>
        <v>37.655976483827772</v>
      </c>
      <c r="F317">
        <f t="shared" ref="F317:J367" si="45">F$7*EXP(-(($D317-F$8)^2)/(2*F$9^2))</f>
        <v>7.0164158118862812E-10</v>
      </c>
      <c r="G317">
        <f t="shared" si="45"/>
        <v>17.933927409022353</v>
      </c>
      <c r="H317">
        <f t="shared" si="45"/>
        <v>6.8982075435615622</v>
      </c>
      <c r="I317">
        <f t="shared" si="45"/>
        <v>0</v>
      </c>
      <c r="J317">
        <f t="shared" si="45"/>
        <v>0</v>
      </c>
      <c r="K317">
        <f t="shared" si="40"/>
        <v>24.832134953285557</v>
      </c>
      <c r="L317">
        <f t="shared" si="41"/>
        <v>12.823841530542214</v>
      </c>
      <c r="M317">
        <f t="shared" si="42"/>
        <v>164.45091160045928</v>
      </c>
    </row>
    <row r="318" spans="1:13" x14ac:dyDescent="0.3">
      <c r="A318">
        <v>837.19999999998595</v>
      </c>
      <c r="B318" s="4">
        <v>258</v>
      </c>
      <c r="C318">
        <f t="shared" si="44"/>
        <v>234.26182584857565</v>
      </c>
      <c r="D318">
        <f t="shared" si="38"/>
        <v>392.09994414135321</v>
      </c>
      <c r="E318">
        <f t="shared" si="39"/>
        <v>23.738174151424346</v>
      </c>
      <c r="F318">
        <f t="shared" si="45"/>
        <v>5.147915295462895E-10</v>
      </c>
      <c r="G318">
        <f t="shared" si="45"/>
        <v>17.951619027423838</v>
      </c>
      <c r="H318">
        <f t="shared" si="45"/>
        <v>7.411867620503287</v>
      </c>
      <c r="I318">
        <f t="shared" si="45"/>
        <v>0</v>
      </c>
      <c r="J318">
        <f t="shared" si="45"/>
        <v>0</v>
      </c>
      <c r="K318">
        <f t="shared" si="40"/>
        <v>25.363486648441917</v>
      </c>
      <c r="L318">
        <f t="shared" si="41"/>
        <v>-1.6253124970175712</v>
      </c>
      <c r="M318">
        <f t="shared" si="42"/>
        <v>2.6416407129614923</v>
      </c>
    </row>
    <row r="319" spans="1:13" x14ac:dyDescent="0.3">
      <c r="A319">
        <v>837.24999999998602</v>
      </c>
      <c r="B319" s="4">
        <v>236</v>
      </c>
      <c r="C319">
        <f t="shared" si="44"/>
        <v>234.17962818097908</v>
      </c>
      <c r="D319">
        <f t="shared" si="38"/>
        <v>392.04994414135314</v>
      </c>
      <c r="E319">
        <f t="shared" si="39"/>
        <v>1.8203718190209202</v>
      </c>
      <c r="F319">
        <f t="shared" si="45"/>
        <v>3.7702875819745888E-10</v>
      </c>
      <c r="G319">
        <f t="shared" si="45"/>
        <v>17.936855083020777</v>
      </c>
      <c r="H319">
        <f t="shared" si="45"/>
        <v>7.9396737190200417</v>
      </c>
      <c r="I319">
        <f t="shared" si="45"/>
        <v>0</v>
      </c>
      <c r="J319">
        <f t="shared" si="45"/>
        <v>0</v>
      </c>
      <c r="K319">
        <f t="shared" si="40"/>
        <v>25.876528802417848</v>
      </c>
      <c r="L319">
        <f t="shared" si="41"/>
        <v>-24.056156983396928</v>
      </c>
      <c r="M319">
        <f t="shared" si="42"/>
        <v>578.69868880983677</v>
      </c>
    </row>
    <row r="320" spans="1:13" x14ac:dyDescent="0.3">
      <c r="A320">
        <v>837.29999999998597</v>
      </c>
      <c r="B320" s="4">
        <v>290</v>
      </c>
      <c r="C320">
        <f t="shared" si="44"/>
        <v>234.09743051338251</v>
      </c>
      <c r="D320">
        <f t="shared" si="38"/>
        <v>391.99994414135318</v>
      </c>
      <c r="E320">
        <f t="shared" si="39"/>
        <v>55.902569486617494</v>
      </c>
      <c r="F320">
        <f t="shared" si="45"/>
        <v>2.756414809057493E-10</v>
      </c>
      <c r="G320">
        <f t="shared" si="45"/>
        <v>17.889715607192553</v>
      </c>
      <c r="H320">
        <f t="shared" si="45"/>
        <v>8.4793246009882797</v>
      </c>
      <c r="I320">
        <f t="shared" si="45"/>
        <v>0</v>
      </c>
      <c r="J320">
        <f t="shared" si="45"/>
        <v>0</v>
      </c>
      <c r="K320">
        <f t="shared" si="40"/>
        <v>26.369040208456475</v>
      </c>
      <c r="L320">
        <f t="shared" si="41"/>
        <v>29.533529278161019</v>
      </c>
      <c r="M320">
        <f t="shared" si="42"/>
        <v>872.22935162399415</v>
      </c>
    </row>
    <row r="321" spans="1:13" x14ac:dyDescent="0.3">
      <c r="A321">
        <v>837.34999999998604</v>
      </c>
      <c r="B321" s="4">
        <v>228</v>
      </c>
      <c r="C321">
        <f t="shared" si="44"/>
        <v>234.01523284578593</v>
      </c>
      <c r="D321">
        <f t="shared" si="38"/>
        <v>391.94994414135311</v>
      </c>
      <c r="E321">
        <f t="shared" si="39"/>
        <v>-6.0152328457859312</v>
      </c>
      <c r="F321">
        <f t="shared" si="45"/>
        <v>2.0116002594330283E-10</v>
      </c>
      <c r="G321">
        <f t="shared" si="45"/>
        <v>17.81045583638543</v>
      </c>
      <c r="H321">
        <f t="shared" si="45"/>
        <v>9.0282477988808569</v>
      </c>
      <c r="I321">
        <f t="shared" si="45"/>
        <v>0</v>
      </c>
      <c r="J321">
        <f t="shared" si="45"/>
        <v>0</v>
      </c>
      <c r="K321">
        <f t="shared" si="40"/>
        <v>26.838703635467446</v>
      </c>
      <c r="L321">
        <f t="shared" si="41"/>
        <v>-32.853936481253378</v>
      </c>
      <c r="M321">
        <f t="shared" si="42"/>
        <v>1079.3811423142315</v>
      </c>
    </row>
    <row r="322" spans="1:13" x14ac:dyDescent="0.3">
      <c r="A322">
        <v>837.39999999998599</v>
      </c>
      <c r="B322" s="4">
        <v>263</v>
      </c>
      <c r="C322">
        <f t="shared" si="44"/>
        <v>233.93303517818958</v>
      </c>
      <c r="D322">
        <f t="shared" si="38"/>
        <v>391.89994414135316</v>
      </c>
      <c r="E322">
        <f t="shared" si="39"/>
        <v>29.066964821810416</v>
      </c>
      <c r="F322">
        <f t="shared" si="45"/>
        <v>1.4654324458792876E-10</v>
      </c>
      <c r="G322">
        <f t="shared" si="45"/>
        <v>17.699503910206584</v>
      </c>
      <c r="H322">
        <f t="shared" si="45"/>
        <v>9.5836133637071867</v>
      </c>
      <c r="I322">
        <f t="shared" si="45"/>
        <v>0</v>
      </c>
      <c r="J322">
        <f t="shared" si="45"/>
        <v>0</v>
      </c>
      <c r="K322">
        <f t="shared" si="40"/>
        <v>27.283117274060313</v>
      </c>
      <c r="L322">
        <f t="shared" si="41"/>
        <v>1.7838475477501028</v>
      </c>
      <c r="M322">
        <f t="shared" si="42"/>
        <v>3.1821120736140553</v>
      </c>
    </row>
    <row r="323" spans="1:13" x14ac:dyDescent="0.3">
      <c r="A323">
        <v>837.44999999998595</v>
      </c>
      <c r="B323" s="4">
        <v>245</v>
      </c>
      <c r="C323">
        <f t="shared" si="44"/>
        <v>233.85083751059301</v>
      </c>
      <c r="D323">
        <f t="shared" si="38"/>
        <v>391.84994414135321</v>
      </c>
      <c r="E323">
        <f t="shared" si="39"/>
        <v>11.14916248940699</v>
      </c>
      <c r="F323">
        <f t="shared" si="45"/>
        <v>1.0656557545785085E-10</v>
      </c>
      <c r="G323">
        <f t="shared" si="45"/>
        <v>17.557457019268426</v>
      </c>
      <c r="H323">
        <f t="shared" si="45"/>
        <v>10.142352542994926</v>
      </c>
      <c r="I323">
        <f t="shared" si="45"/>
        <v>0</v>
      </c>
      <c r="J323">
        <f t="shared" si="45"/>
        <v>0</v>
      </c>
      <c r="K323">
        <f t="shared" si="40"/>
        <v>27.699809562369921</v>
      </c>
      <c r="L323">
        <f t="shared" si="41"/>
        <v>-16.550647072962931</v>
      </c>
      <c r="M323">
        <f t="shared" si="42"/>
        <v>273.92391853377643</v>
      </c>
    </row>
    <row r="324" spans="1:13" x14ac:dyDescent="0.3">
      <c r="A324">
        <v>837.49999999998602</v>
      </c>
      <c r="B324" s="4">
        <v>232</v>
      </c>
      <c r="C324">
        <f t="shared" si="44"/>
        <v>233.76863984299644</v>
      </c>
      <c r="D324">
        <f t="shared" si="38"/>
        <v>391.79994414135314</v>
      </c>
      <c r="E324">
        <f t="shared" si="39"/>
        <v>-1.7686398429964356</v>
      </c>
      <c r="F324">
        <f t="shared" si="45"/>
        <v>7.7356191097611936E-11</v>
      </c>
      <c r="G324">
        <f t="shared" si="45"/>
        <v>17.385076051280368</v>
      </c>
      <c r="H324">
        <f t="shared" si="45"/>
        <v>10.701181358031269</v>
      </c>
      <c r="I324">
        <f t="shared" si="45"/>
        <v>0</v>
      </c>
      <c r="J324">
        <f t="shared" si="45"/>
        <v>0</v>
      </c>
      <c r="K324">
        <f t="shared" si="40"/>
        <v>28.086257409388992</v>
      </c>
      <c r="L324">
        <f t="shared" si="41"/>
        <v>-29.854897252385427</v>
      </c>
      <c r="M324">
        <f t="shared" si="42"/>
        <v>891.31488995049097</v>
      </c>
    </row>
    <row r="325" spans="1:13" x14ac:dyDescent="0.3">
      <c r="A325">
        <v>837.54999999998597</v>
      </c>
      <c r="B325" s="4">
        <v>265</v>
      </c>
      <c r="C325">
        <f t="shared" si="44"/>
        <v>233.68644217539986</v>
      </c>
      <c r="D325">
        <f t="shared" si="38"/>
        <v>391.74994414135318</v>
      </c>
      <c r="E325">
        <f t="shared" si="39"/>
        <v>31.313557824600139</v>
      </c>
      <c r="F325">
        <f t="shared" si="45"/>
        <v>5.6053176941364406E-11</v>
      </c>
      <c r="G325">
        <f t="shared" si="45"/>
        <v>17.18327880254451</v>
      </c>
      <c r="H325">
        <f t="shared" si="45"/>
        <v>11.256628940899125</v>
      </c>
      <c r="I325">
        <f t="shared" si="45"/>
        <v>0</v>
      </c>
      <c r="J325">
        <f t="shared" si="45"/>
        <v>0</v>
      </c>
      <c r="K325">
        <f t="shared" si="40"/>
        <v>28.439907743499688</v>
      </c>
      <c r="L325">
        <f t="shared" si="41"/>
        <v>2.8736500811004504</v>
      </c>
      <c r="M325">
        <f t="shared" si="42"/>
        <v>8.2578647886086252</v>
      </c>
    </row>
    <row r="326" spans="1:13" x14ac:dyDescent="0.3">
      <c r="A326">
        <v>837.59999999998604</v>
      </c>
      <c r="B326" s="4">
        <v>237</v>
      </c>
      <c r="C326">
        <f t="shared" si="44"/>
        <v>233.60424450780329</v>
      </c>
      <c r="D326">
        <f t="shared" si="38"/>
        <v>391.69994414135311</v>
      </c>
      <c r="E326">
        <f t="shared" si="39"/>
        <v>3.395755492196713</v>
      </c>
      <c r="F326">
        <f t="shared" si="45"/>
        <v>4.0544541960736794E-11</v>
      </c>
      <c r="G326">
        <f t="shared" si="45"/>
        <v>16.953131839586277</v>
      </c>
      <c r="H326">
        <f t="shared" si="45"/>
        <v>11.805070379913712</v>
      </c>
      <c r="I326">
        <f t="shared" si="45"/>
        <v>0</v>
      </c>
      <c r="J326">
        <f t="shared" si="45"/>
        <v>0</v>
      </c>
      <c r="K326">
        <f t="shared" si="40"/>
        <v>28.758202219540532</v>
      </c>
      <c r="L326">
        <f t="shared" si="41"/>
        <v>-25.362446727343819</v>
      </c>
      <c r="M326">
        <f t="shared" si="42"/>
        <v>643.25370399735323</v>
      </c>
    </row>
    <row r="327" spans="1:13" x14ac:dyDescent="0.3">
      <c r="A327">
        <v>837.64999999998599</v>
      </c>
      <c r="B327" s="4">
        <v>260</v>
      </c>
      <c r="C327">
        <f t="shared" si="44"/>
        <v>233.52204684020671</v>
      </c>
      <c r="D327">
        <f t="shared" si="38"/>
        <v>391.64994414135316</v>
      </c>
      <c r="E327">
        <f t="shared" si="39"/>
        <v>26.477953159793287</v>
      </c>
      <c r="F327">
        <f t="shared" si="45"/>
        <v>2.9274640885800424E-11</v>
      </c>
      <c r="G327">
        <f t="shared" si="45"/>
        <v>16.695841111888903</v>
      </c>
      <c r="H327">
        <f t="shared" si="45"/>
        <v>12.342763709823332</v>
      </c>
      <c r="I327">
        <f t="shared" si="45"/>
        <v>0</v>
      </c>
      <c r="J327">
        <f t="shared" si="45"/>
        <v>0</v>
      </c>
      <c r="K327">
        <f t="shared" si="40"/>
        <v>29.038604821741508</v>
      </c>
      <c r="L327">
        <f t="shared" si="41"/>
        <v>-2.5606516619482207</v>
      </c>
      <c r="M327">
        <f t="shared" si="42"/>
        <v>6.5569369338381849</v>
      </c>
    </row>
    <row r="328" spans="1:13" x14ac:dyDescent="0.3">
      <c r="A328">
        <v>837.69999999998595</v>
      </c>
      <c r="B328" s="4">
        <v>269</v>
      </c>
      <c r="C328">
        <f t="shared" si="44"/>
        <v>233.43984917261037</v>
      </c>
      <c r="D328">
        <f t="shared" si="38"/>
        <v>391.59994414135321</v>
      </c>
      <c r="E328">
        <f t="shared" si="39"/>
        <v>35.560150827389634</v>
      </c>
      <c r="F328">
        <f t="shared" si="45"/>
        <v>2.1099772153942898E-11</v>
      </c>
      <c r="G328">
        <f t="shared" si="45"/>
        <v>16.412741431288129</v>
      </c>
      <c r="H328">
        <f t="shared" si="45"/>
        <v>12.865890573859712</v>
      </c>
      <c r="I328">
        <f t="shared" si="45"/>
        <v>0</v>
      </c>
      <c r="J328">
        <f t="shared" si="45"/>
        <v>0</v>
      </c>
      <c r="K328">
        <f t="shared" si="40"/>
        <v>29.278632005168941</v>
      </c>
      <c r="L328">
        <f t="shared" si="41"/>
        <v>6.2815188222206935</v>
      </c>
      <c r="M328">
        <f t="shared" si="42"/>
        <v>39.457478713912849</v>
      </c>
    </row>
    <row r="329" spans="1:13" x14ac:dyDescent="0.3">
      <c r="A329">
        <v>837.74999999998602</v>
      </c>
      <c r="B329" s="4">
        <v>266</v>
      </c>
      <c r="C329">
        <f t="shared" si="44"/>
        <v>233.35765150501356</v>
      </c>
      <c r="D329">
        <f t="shared" ref="D329:D392" si="46">$E$4-A329-$N$7</f>
        <v>391.54994414135314</v>
      </c>
      <c r="E329">
        <f t="shared" ref="E329:E392" si="47">B329-C329</f>
        <v>32.642348494986436</v>
      </c>
      <c r="F329">
        <f t="shared" si="45"/>
        <v>1.5180670939689708E-11</v>
      </c>
      <c r="G329">
        <f t="shared" si="45"/>
        <v>16.105284946393418</v>
      </c>
      <c r="H329">
        <f t="shared" si="45"/>
        <v>13.37059998135495</v>
      </c>
      <c r="I329">
        <f t="shared" si="45"/>
        <v>0</v>
      </c>
      <c r="J329">
        <f t="shared" si="45"/>
        <v>0</v>
      </c>
      <c r="K329">
        <f t="shared" ref="K329:K392" si="48">F329+G329+H329+I329+J329</f>
        <v>29.475884927763548</v>
      </c>
      <c r="L329">
        <f t="shared" ref="L329:L392" si="49">E329-K329</f>
        <v>3.1664635672228876</v>
      </c>
      <c r="M329">
        <f t="shared" ref="M329:M392" si="50">(L329)^2</f>
        <v>10.026491522549895</v>
      </c>
    </row>
    <row r="330" spans="1:13" x14ac:dyDescent="0.3">
      <c r="A330">
        <v>837.79999999998597</v>
      </c>
      <c r="B330" s="4">
        <v>281</v>
      </c>
      <c r="C330">
        <f t="shared" si="44"/>
        <v>233.27545383741722</v>
      </c>
      <c r="D330">
        <f t="shared" si="46"/>
        <v>391.49994414135318</v>
      </c>
      <c r="E330">
        <f t="shared" si="47"/>
        <v>47.724546162582783</v>
      </c>
      <c r="F330">
        <f t="shared" si="45"/>
        <v>1.0902627618902562E-11</v>
      </c>
      <c r="G330">
        <f t="shared" si="45"/>
        <v>15.775028751159663</v>
      </c>
      <c r="H330">
        <f t="shared" si="45"/>
        <v>13.853054490614497</v>
      </c>
      <c r="I330">
        <f t="shared" si="45"/>
        <v>0</v>
      </c>
      <c r="J330">
        <f t="shared" si="45"/>
        <v>0</v>
      </c>
      <c r="K330">
        <f t="shared" si="48"/>
        <v>29.628083241785063</v>
      </c>
      <c r="L330">
        <f t="shared" si="49"/>
        <v>18.09646292079772</v>
      </c>
      <c r="M330">
        <f t="shared" si="50"/>
        <v>327.48197024380676</v>
      </c>
    </row>
    <row r="331" spans="1:13" x14ac:dyDescent="0.3">
      <c r="A331">
        <v>837.84999999998604</v>
      </c>
      <c r="B331" s="4">
        <v>268</v>
      </c>
      <c r="C331">
        <f t="shared" si="44"/>
        <v>233.19325616982042</v>
      </c>
      <c r="D331">
        <f t="shared" si="46"/>
        <v>391.44994414135311</v>
      </c>
      <c r="E331">
        <f t="shared" si="47"/>
        <v>34.806743830179585</v>
      </c>
      <c r="F331">
        <f t="shared" si="45"/>
        <v>7.816249302758329E-12</v>
      </c>
      <c r="G331">
        <f t="shared" si="45"/>
        <v>15.423621775345692</v>
      </c>
      <c r="H331">
        <f t="shared" si="45"/>
        <v>14.30947806493492</v>
      </c>
      <c r="I331">
        <f t="shared" si="45"/>
        <v>0</v>
      </c>
      <c r="J331">
        <f t="shared" si="45"/>
        <v>0</v>
      </c>
      <c r="K331">
        <f t="shared" si="48"/>
        <v>29.733099840288428</v>
      </c>
      <c r="L331">
        <f t="shared" si="49"/>
        <v>5.0736439898911563</v>
      </c>
      <c r="M331">
        <f t="shared" si="50"/>
        <v>25.741863336158652</v>
      </c>
    </row>
    <row r="332" spans="1:13" x14ac:dyDescent="0.3">
      <c r="A332">
        <v>837.89999999998599</v>
      </c>
      <c r="B332" s="4">
        <v>287</v>
      </c>
      <c r="C332">
        <f t="shared" si="44"/>
        <v>233.11105850222407</v>
      </c>
      <c r="D332">
        <f t="shared" si="46"/>
        <v>391.39994414135316</v>
      </c>
      <c r="E332">
        <f t="shared" si="47"/>
        <v>53.888941497775932</v>
      </c>
      <c r="F332">
        <f t="shared" si="45"/>
        <v>5.5936158665559402E-12</v>
      </c>
      <c r="G332">
        <f t="shared" si="45"/>
        <v>15.052791110979504</v>
      </c>
      <c r="H332">
        <f t="shared" si="45"/>
        <v>14.73620478290033</v>
      </c>
      <c r="I332">
        <f t="shared" si="45"/>
        <v>0</v>
      </c>
      <c r="J332">
        <f t="shared" si="45"/>
        <v>0</v>
      </c>
      <c r="K332">
        <f t="shared" si="48"/>
        <v>29.788995893885428</v>
      </c>
      <c r="L332">
        <f t="shared" si="49"/>
        <v>24.099945603890504</v>
      </c>
      <c r="M332">
        <f t="shared" si="50"/>
        <v>580.80737811048118</v>
      </c>
    </row>
    <row r="333" spans="1:13" x14ac:dyDescent="0.3">
      <c r="A333">
        <v>837.94999999998504</v>
      </c>
      <c r="B333" s="4">
        <v>234</v>
      </c>
      <c r="C333">
        <f t="shared" si="44"/>
        <v>233.02886083462909</v>
      </c>
      <c r="D333">
        <f t="shared" si="46"/>
        <v>391.34994414135411</v>
      </c>
      <c r="E333">
        <f t="shared" si="47"/>
        <v>0.97113916537091427</v>
      </c>
      <c r="F333">
        <f t="shared" si="45"/>
        <v>3.9958933243760588E-12</v>
      </c>
      <c r="G333">
        <f t="shared" si="45"/>
        <v>14.6643279329513</v>
      </c>
      <c r="H333">
        <f t="shared" si="45"/>
        <v>15.129727534972549</v>
      </c>
      <c r="I333">
        <f t="shared" si="45"/>
        <v>0</v>
      </c>
      <c r="J333">
        <f t="shared" si="45"/>
        <v>0</v>
      </c>
      <c r="K333">
        <f t="shared" si="48"/>
        <v>29.794055467927844</v>
      </c>
      <c r="L333">
        <f t="shared" si="49"/>
        <v>-28.82291630255693</v>
      </c>
      <c r="M333">
        <f t="shared" si="50"/>
        <v>830.76050418420209</v>
      </c>
    </row>
    <row r="334" spans="1:13" x14ac:dyDescent="0.3">
      <c r="A334">
        <v>837.99999999998499</v>
      </c>
      <c r="B334" s="4">
        <v>260</v>
      </c>
      <c r="C334">
        <f t="shared" si="44"/>
        <v>232.94666316703251</v>
      </c>
      <c r="D334">
        <f t="shared" si="46"/>
        <v>391.29994414135416</v>
      </c>
      <c r="E334">
        <f t="shared" si="47"/>
        <v>27.053336832967489</v>
      </c>
      <c r="F334">
        <f t="shared" si="45"/>
        <v>2.8494572410208142E-12</v>
      </c>
      <c r="G334">
        <f t="shared" si="45"/>
        <v>14.260073173540569</v>
      </c>
      <c r="H334">
        <f t="shared" si="45"/>
        <v>15.486745808768072</v>
      </c>
      <c r="I334">
        <f t="shared" si="45"/>
        <v>0</v>
      </c>
      <c r="J334">
        <f t="shared" si="45"/>
        <v>0</v>
      </c>
      <c r="K334">
        <f t="shared" si="48"/>
        <v>29.746818982311488</v>
      </c>
      <c r="L334">
        <f t="shared" si="49"/>
        <v>-2.6934821493439998</v>
      </c>
      <c r="M334">
        <f t="shared" si="50"/>
        <v>7.254846088834773</v>
      </c>
    </row>
    <row r="335" spans="1:13" x14ac:dyDescent="0.3">
      <c r="A335">
        <v>838.04999999998495</v>
      </c>
      <c r="B335" s="4">
        <v>263</v>
      </c>
      <c r="C335">
        <f t="shared" si="44"/>
        <v>232.86446549943616</v>
      </c>
      <c r="D335">
        <f t="shared" si="46"/>
        <v>391.24994414135421</v>
      </c>
      <c r="E335">
        <f t="shared" si="47"/>
        <v>30.135534500563836</v>
      </c>
      <c r="F335">
        <f t="shared" si="45"/>
        <v>2.0283243975940908E-12</v>
      </c>
      <c r="G335">
        <f t="shared" si="45"/>
        <v>13.8419031101751</v>
      </c>
      <c r="H335">
        <f t="shared" si="45"/>
        <v>15.804211656755896</v>
      </c>
      <c r="I335">
        <f t="shared" si="45"/>
        <v>0</v>
      </c>
      <c r="J335">
        <f t="shared" si="45"/>
        <v>0</v>
      </c>
      <c r="K335">
        <f t="shared" si="48"/>
        <v>29.646114766933024</v>
      </c>
      <c r="L335">
        <f t="shared" si="49"/>
        <v>0.48941973363081104</v>
      </c>
      <c r="M335">
        <f t="shared" si="50"/>
        <v>0.23953167566725403</v>
      </c>
    </row>
    <row r="336" spans="1:13" x14ac:dyDescent="0.3">
      <c r="A336">
        <v>838.09999999998502</v>
      </c>
      <c r="B336" s="4">
        <v>276</v>
      </c>
      <c r="C336">
        <f t="shared" si="44"/>
        <v>232.78226783183936</v>
      </c>
      <c r="D336">
        <f t="shared" si="46"/>
        <v>391.19994414135414</v>
      </c>
      <c r="E336">
        <f t="shared" si="47"/>
        <v>43.217732168160637</v>
      </c>
      <c r="F336">
        <f t="shared" si="45"/>
        <v>1.4412512480411901E-12</v>
      </c>
      <c r="G336">
        <f t="shared" si="45"/>
        <v>13.41171502260689</v>
      </c>
      <c r="H336">
        <f t="shared" si="45"/>
        <v>16.079372953730147</v>
      </c>
      <c r="I336">
        <f t="shared" si="45"/>
        <v>0</v>
      </c>
      <c r="J336">
        <f t="shared" si="45"/>
        <v>0</v>
      </c>
      <c r="K336">
        <f t="shared" si="48"/>
        <v>29.491087976338477</v>
      </c>
      <c r="L336">
        <f t="shared" si="49"/>
        <v>13.72664419182216</v>
      </c>
      <c r="M336">
        <f t="shared" si="50"/>
        <v>188.42076076888506</v>
      </c>
    </row>
    <row r="337" spans="1:13" x14ac:dyDescent="0.3">
      <c r="A337">
        <v>838.14999999998497</v>
      </c>
      <c r="B337" s="4">
        <v>284</v>
      </c>
      <c r="C337">
        <f t="shared" si="44"/>
        <v>232.70007016424302</v>
      </c>
      <c r="D337">
        <f t="shared" si="46"/>
        <v>391.14994414135418</v>
      </c>
      <c r="E337">
        <f t="shared" si="47"/>
        <v>51.299929835756984</v>
      </c>
      <c r="F337">
        <f t="shared" si="45"/>
        <v>1.0222779413989487E-12</v>
      </c>
      <c r="G337">
        <f t="shared" si="45"/>
        <v>12.971413070904573</v>
      </c>
      <c r="H337">
        <f t="shared" si="45"/>
        <v>16.309813086754477</v>
      </c>
      <c r="I337">
        <f t="shared" si="45"/>
        <v>0</v>
      </c>
      <c r="J337">
        <f t="shared" si="45"/>
        <v>0</v>
      </c>
      <c r="K337">
        <f t="shared" si="48"/>
        <v>29.281226157660072</v>
      </c>
      <c r="L337">
        <f t="shared" si="49"/>
        <v>22.018703678096912</v>
      </c>
      <c r="M337">
        <f t="shared" si="50"/>
        <v>484.82331166383847</v>
      </c>
    </row>
    <row r="338" spans="1:13" x14ac:dyDescent="0.3">
      <c r="A338">
        <v>838.19999999998504</v>
      </c>
      <c r="B338" s="4">
        <v>258</v>
      </c>
      <c r="C338">
        <f t="shared" si="44"/>
        <v>232.61787249664621</v>
      </c>
      <c r="D338">
        <f t="shared" si="46"/>
        <v>391.09994414135411</v>
      </c>
      <c r="E338">
        <f t="shared" si="47"/>
        <v>25.382127503353786</v>
      </c>
      <c r="F338">
        <f t="shared" si="45"/>
        <v>7.238111928510641E-13</v>
      </c>
      <c r="G338">
        <f t="shared" si="45"/>
        <v>12.522894538445644</v>
      </c>
      <c r="H338">
        <f t="shared" si="45"/>
        <v>16.493486277810963</v>
      </c>
      <c r="I338">
        <f t="shared" si="45"/>
        <v>0</v>
      </c>
      <c r="J338">
        <f t="shared" si="45"/>
        <v>0</v>
      </c>
      <c r="K338">
        <f t="shared" si="48"/>
        <v>29.016380816257332</v>
      </c>
      <c r="L338">
        <f t="shared" si="49"/>
        <v>-3.6342533129035459</v>
      </c>
      <c r="M338">
        <f t="shared" si="50"/>
        <v>13.207797142350399</v>
      </c>
    </row>
    <row r="339" spans="1:13" x14ac:dyDescent="0.3">
      <c r="A339">
        <v>838.24999999998499</v>
      </c>
      <c r="B339" s="4">
        <v>268</v>
      </c>
      <c r="C339">
        <f t="shared" si="44"/>
        <v>232.53567482904987</v>
      </c>
      <c r="D339">
        <f t="shared" si="46"/>
        <v>391.04994414135416</v>
      </c>
      <c r="E339">
        <f t="shared" si="47"/>
        <v>35.464325170950133</v>
      </c>
      <c r="F339">
        <f t="shared" si="45"/>
        <v>5.1157417332866249E-13</v>
      </c>
      <c r="G339">
        <f t="shared" si="45"/>
        <v>12.068036575288788</v>
      </c>
      <c r="H339">
        <f t="shared" si="45"/>
        <v>16.628747817362751</v>
      </c>
      <c r="I339">
        <f t="shared" si="45"/>
        <v>0</v>
      </c>
      <c r="J339">
        <f t="shared" si="45"/>
        <v>0</v>
      </c>
      <c r="K339">
        <f t="shared" si="48"/>
        <v>28.696784392652049</v>
      </c>
      <c r="L339">
        <f t="shared" si="49"/>
        <v>6.7675407782980841</v>
      </c>
      <c r="M339">
        <f t="shared" si="50"/>
        <v>45.79960818592744</v>
      </c>
    </row>
    <row r="340" spans="1:13" x14ac:dyDescent="0.3">
      <c r="A340">
        <v>838.29999999998495</v>
      </c>
      <c r="B340" s="4">
        <v>284</v>
      </c>
      <c r="C340">
        <f t="shared" si="44"/>
        <v>232.45347716145329</v>
      </c>
      <c r="D340">
        <f t="shared" si="46"/>
        <v>390.99994414135421</v>
      </c>
      <c r="E340">
        <f t="shared" si="47"/>
        <v>51.546522838546707</v>
      </c>
      <c r="F340">
        <f t="shared" si="45"/>
        <v>3.6092664053329866E-13</v>
      </c>
      <c r="G340">
        <f t="shared" si="45"/>
        <v>11.608683566703958</v>
      </c>
      <c r="H340">
        <f t="shared" si="45"/>
        <v>16.714378584064566</v>
      </c>
      <c r="I340">
        <f t="shared" si="45"/>
        <v>0</v>
      </c>
      <c r="J340">
        <f t="shared" si="45"/>
        <v>0</v>
      </c>
      <c r="K340">
        <f t="shared" si="48"/>
        <v>28.323062150768884</v>
      </c>
      <c r="L340">
        <f t="shared" si="49"/>
        <v>23.223460687777823</v>
      </c>
      <c r="M340">
        <f t="shared" si="50"/>
        <v>539.32912631676197</v>
      </c>
    </row>
    <row r="341" spans="1:13" x14ac:dyDescent="0.3">
      <c r="A341">
        <v>838.34999999998502</v>
      </c>
      <c r="B341" s="4">
        <v>265</v>
      </c>
      <c r="C341">
        <f t="shared" si="44"/>
        <v>232.37127949385672</v>
      </c>
      <c r="D341">
        <f t="shared" si="46"/>
        <v>390.94994414135414</v>
      </c>
      <c r="E341">
        <f t="shared" si="47"/>
        <v>32.628720506143281</v>
      </c>
      <c r="F341">
        <f t="shared" si="45"/>
        <v>2.5418872267574725E-13</v>
      </c>
      <c r="G341">
        <f t="shared" si="45"/>
        <v>11.146635239726884</v>
      </c>
      <c r="H341">
        <f t="shared" si="45"/>
        <v>16.749603339394366</v>
      </c>
      <c r="I341">
        <f t="shared" si="45"/>
        <v>0</v>
      </c>
      <c r="J341">
        <f t="shared" si="45"/>
        <v>0</v>
      </c>
      <c r="K341">
        <f t="shared" si="48"/>
        <v>27.896238579121501</v>
      </c>
      <c r="L341">
        <f t="shared" si="49"/>
        <v>4.7324819270217802</v>
      </c>
      <c r="M341">
        <f t="shared" si="50"/>
        <v>22.396385189587782</v>
      </c>
    </row>
    <row r="342" spans="1:13" x14ac:dyDescent="0.3">
      <c r="A342">
        <v>838.39999999998497</v>
      </c>
      <c r="B342" s="4">
        <v>244</v>
      </c>
      <c r="C342">
        <f t="shared" si="44"/>
        <v>232.28908182626014</v>
      </c>
      <c r="D342">
        <f t="shared" si="46"/>
        <v>390.89994414135418</v>
      </c>
      <c r="E342">
        <f t="shared" si="47"/>
        <v>11.710918173739856</v>
      </c>
      <c r="F342">
        <f t="shared" si="45"/>
        <v>1.7869838596870374E-13</v>
      </c>
      <c r="G342">
        <f t="shared" si="45"/>
        <v>10.683635607416342</v>
      </c>
      <c r="H342">
        <f t="shared" si="45"/>
        <v>16.734102413254764</v>
      </c>
      <c r="I342">
        <f t="shared" si="45"/>
        <v>0</v>
      </c>
      <c r="J342">
        <f t="shared" si="45"/>
        <v>0</v>
      </c>
      <c r="K342">
        <f t="shared" si="48"/>
        <v>27.417738020671287</v>
      </c>
      <c r="L342">
        <f t="shared" si="49"/>
        <v>-15.706819846931431</v>
      </c>
      <c r="M342">
        <f t="shared" si="50"/>
        <v>246.70418970395912</v>
      </c>
    </row>
    <row r="343" spans="1:13" x14ac:dyDescent="0.3">
      <c r="A343">
        <v>838.44999999998504</v>
      </c>
      <c r="B343" s="4">
        <v>235</v>
      </c>
      <c r="C343">
        <f t="shared" si="44"/>
        <v>232.20688415866357</v>
      </c>
      <c r="D343">
        <f t="shared" si="46"/>
        <v>390.84994414135411</v>
      </c>
      <c r="E343">
        <f t="shared" si="47"/>
        <v>2.7931158413364301</v>
      </c>
      <c r="F343">
        <f t="shared" si="45"/>
        <v>1.254041741906672E-13</v>
      </c>
      <c r="G343">
        <f t="shared" si="45"/>
        <v>10.221362836403109</v>
      </c>
      <c r="H343">
        <f t="shared" si="45"/>
        <v>16.668016534189906</v>
      </c>
      <c r="I343">
        <f t="shared" si="45"/>
        <v>0</v>
      </c>
      <c r="J343">
        <f t="shared" si="45"/>
        <v>0</v>
      </c>
      <c r="K343">
        <f t="shared" si="48"/>
        <v>26.88937937059314</v>
      </c>
      <c r="L343">
        <f t="shared" si="49"/>
        <v>-24.09626352925671</v>
      </c>
      <c r="M343">
        <f t="shared" si="50"/>
        <v>580.62991607138702</v>
      </c>
    </row>
    <row r="344" spans="1:13" x14ac:dyDescent="0.3">
      <c r="A344">
        <v>838.49999999998499</v>
      </c>
      <c r="B344" s="4">
        <v>243</v>
      </c>
      <c r="C344">
        <f t="shared" si="44"/>
        <v>232.12468649106722</v>
      </c>
      <c r="D344">
        <f t="shared" si="46"/>
        <v>390.79994414135416</v>
      </c>
      <c r="E344">
        <f t="shared" si="47"/>
        <v>10.875313508932777</v>
      </c>
      <c r="F344">
        <f t="shared" si="45"/>
        <v>8.7847694227405991E-14</v>
      </c>
      <c r="G344">
        <f t="shared" si="45"/>
        <v>9.7614201085917038</v>
      </c>
      <c r="H344">
        <f t="shared" si="45"/>
        <v>16.551944702142389</v>
      </c>
      <c r="I344">
        <f t="shared" si="45"/>
        <v>0</v>
      </c>
      <c r="J344">
        <f t="shared" si="45"/>
        <v>0</v>
      </c>
      <c r="K344">
        <f t="shared" si="48"/>
        <v>26.313364810734178</v>
      </c>
      <c r="L344">
        <f t="shared" si="49"/>
        <v>-15.438051301801401</v>
      </c>
      <c r="M344">
        <f t="shared" si="50"/>
        <v>238.33342799705196</v>
      </c>
    </row>
    <row r="345" spans="1:13" x14ac:dyDescent="0.3">
      <c r="A345">
        <v>838.54999999998495</v>
      </c>
      <c r="B345" s="4">
        <v>264</v>
      </c>
      <c r="C345">
        <f t="shared" si="44"/>
        <v>232.04248882347065</v>
      </c>
      <c r="D345">
        <f t="shared" si="46"/>
        <v>390.74994414135421</v>
      </c>
      <c r="E345">
        <f t="shared" si="47"/>
        <v>31.957511176529351</v>
      </c>
      <c r="F345">
        <f t="shared" si="45"/>
        <v>6.142932634306039E-14</v>
      </c>
      <c r="G345">
        <f t="shared" si="45"/>
        <v>9.3053275326385823</v>
      </c>
      <c r="H345">
        <f t="shared" si="45"/>
        <v>16.386935148721161</v>
      </c>
      <c r="I345">
        <f t="shared" si="45"/>
        <v>0</v>
      </c>
      <c r="J345">
        <f t="shared" si="45"/>
        <v>0</v>
      </c>
      <c r="K345">
        <f t="shared" si="48"/>
        <v>25.692262681359807</v>
      </c>
      <c r="L345">
        <f t="shared" si="49"/>
        <v>6.2652484951695442</v>
      </c>
      <c r="M345">
        <f t="shared" si="50"/>
        <v>39.253338706224241</v>
      </c>
    </row>
    <row r="346" spans="1:13" x14ac:dyDescent="0.3">
      <c r="A346">
        <v>838.59999999998502</v>
      </c>
      <c r="B346" s="4">
        <v>260</v>
      </c>
      <c r="C346">
        <f t="shared" si="44"/>
        <v>231.96029115587407</v>
      </c>
      <c r="D346">
        <f t="shared" si="46"/>
        <v>390.69994414135414</v>
      </c>
      <c r="E346">
        <f t="shared" si="47"/>
        <v>28.039708844125926</v>
      </c>
      <c r="F346">
        <f t="shared" si="45"/>
        <v>4.2879345729500063E-14</v>
      </c>
      <c r="G346">
        <f t="shared" si="45"/>
        <v>8.8545151455516606</v>
      </c>
      <c r="H346">
        <f t="shared" si="45"/>
        <v>16.174469575780396</v>
      </c>
      <c r="I346">
        <f t="shared" si="45"/>
        <v>0</v>
      </c>
      <c r="J346">
        <f t="shared" si="45"/>
        <v>0</v>
      </c>
      <c r="K346">
        <f t="shared" si="48"/>
        <v>25.028984721332101</v>
      </c>
      <c r="L346">
        <f t="shared" si="49"/>
        <v>3.0107241227938246</v>
      </c>
      <c r="M346">
        <f t="shared" si="50"/>
        <v>9.0644597435726446</v>
      </c>
    </row>
    <row r="347" spans="1:13" x14ac:dyDescent="0.3">
      <c r="A347">
        <v>838.64999999998497</v>
      </c>
      <c r="B347" s="4">
        <v>266</v>
      </c>
      <c r="C347">
        <f t="shared" si="44"/>
        <v>231.8780934882775</v>
      </c>
      <c r="D347">
        <f t="shared" si="46"/>
        <v>390.64994414135418</v>
      </c>
      <c r="E347">
        <f t="shared" si="47"/>
        <v>34.1219065117225</v>
      </c>
      <c r="F347">
        <f t="shared" si="45"/>
        <v>2.9877727298745595E-14</v>
      </c>
      <c r="G347">
        <f t="shared" si="45"/>
        <v>8.4103170294762037</v>
      </c>
      <c r="H347">
        <f t="shared" si="45"/>
        <v>15.916441003762781</v>
      </c>
      <c r="I347">
        <f t="shared" si="45"/>
        <v>0</v>
      </c>
      <c r="J347">
        <f t="shared" si="45"/>
        <v>0</v>
      </c>
      <c r="K347">
        <f t="shared" si="48"/>
        <v>24.326758033239017</v>
      </c>
      <c r="L347">
        <f t="shared" si="49"/>
        <v>9.7951484784834832</v>
      </c>
      <c r="M347">
        <f t="shared" si="50"/>
        <v>95.944933715537303</v>
      </c>
    </row>
    <row r="348" spans="1:13" x14ac:dyDescent="0.3">
      <c r="A348">
        <v>838.69999999998504</v>
      </c>
      <c r="B348" s="4">
        <v>252</v>
      </c>
      <c r="C348">
        <f t="shared" si="44"/>
        <v>231.79589582068093</v>
      </c>
      <c r="D348">
        <f t="shared" si="46"/>
        <v>390.59994414135411</v>
      </c>
      <c r="E348">
        <f t="shared" si="47"/>
        <v>20.204104179319074</v>
      </c>
      <c r="F348">
        <f t="shared" si="45"/>
        <v>2.0781360657267157E-14</v>
      </c>
      <c r="G348">
        <f t="shared" si="45"/>
        <v>7.9739665538212812</v>
      </c>
      <c r="H348">
        <f t="shared" si="45"/>
        <v>15.615125692952754</v>
      </c>
      <c r="I348">
        <f t="shared" si="45"/>
        <v>0</v>
      </c>
      <c r="J348">
        <f t="shared" si="45"/>
        <v>0</v>
      </c>
      <c r="K348">
        <f t="shared" si="48"/>
        <v>23.589092246774054</v>
      </c>
      <c r="L348">
        <f t="shared" si="49"/>
        <v>-3.3849880674549802</v>
      </c>
      <c r="M348">
        <f t="shared" si="50"/>
        <v>11.458144216812601</v>
      </c>
    </row>
    <row r="349" spans="1:13" x14ac:dyDescent="0.3">
      <c r="A349">
        <v>838.74999999998499</v>
      </c>
      <c r="B349" s="4">
        <v>249</v>
      </c>
      <c r="C349">
        <f t="shared" si="44"/>
        <v>231.71369815308435</v>
      </c>
      <c r="D349">
        <f t="shared" si="46"/>
        <v>390.54994414135416</v>
      </c>
      <c r="E349">
        <f t="shared" si="47"/>
        <v>17.286301846915649</v>
      </c>
      <c r="F349">
        <f t="shared" si="45"/>
        <v>1.4428706906827128E-14</v>
      </c>
      <c r="G349">
        <f t="shared" si="45"/>
        <v>7.5465927385574565</v>
      </c>
      <c r="H349">
        <f t="shared" si="45"/>
        <v>15.273149720070613</v>
      </c>
      <c r="I349">
        <f t="shared" si="45"/>
        <v>0</v>
      </c>
      <c r="J349">
        <f t="shared" si="45"/>
        <v>0</v>
      </c>
      <c r="K349">
        <f t="shared" si="48"/>
        <v>22.819742458628085</v>
      </c>
      <c r="L349">
        <f t="shared" si="49"/>
        <v>-5.533440611712436</v>
      </c>
      <c r="M349">
        <f t="shared" si="50"/>
        <v>30.618965003348496</v>
      </c>
    </row>
    <row r="350" spans="1:13" x14ac:dyDescent="0.3">
      <c r="A350">
        <v>838.79999999998495</v>
      </c>
      <c r="B350" s="4">
        <v>258</v>
      </c>
      <c r="C350">
        <f t="shared" si="44"/>
        <v>231.631500485488</v>
      </c>
      <c r="D350">
        <f t="shared" si="46"/>
        <v>390.49994414135421</v>
      </c>
      <c r="E350">
        <f t="shared" si="47"/>
        <v>26.368499514511996</v>
      </c>
      <c r="F350">
        <f t="shared" si="45"/>
        <v>1.0000180874513072E-14</v>
      </c>
      <c r="G350">
        <f t="shared" si="45"/>
        <v>7.1292177208557534</v>
      </c>
      <c r="H350">
        <f t="shared" si="45"/>
        <v>14.893450896355924</v>
      </c>
      <c r="I350">
        <f t="shared" si="45"/>
        <v>0</v>
      </c>
      <c r="J350">
        <f t="shared" si="45"/>
        <v>0</v>
      </c>
      <c r="K350">
        <f t="shared" si="48"/>
        <v>22.022668617211686</v>
      </c>
      <c r="L350">
        <f t="shared" si="49"/>
        <v>4.3458308973003099</v>
      </c>
      <c r="M350">
        <f t="shared" si="50"/>
        <v>18.886246187930016</v>
      </c>
    </row>
    <row r="351" spans="1:13" x14ac:dyDescent="0.3">
      <c r="A351">
        <v>838.84999999998502</v>
      </c>
      <c r="B351" s="4">
        <v>257</v>
      </c>
      <c r="C351">
        <f t="shared" si="44"/>
        <v>231.5493028178912</v>
      </c>
      <c r="D351">
        <f t="shared" si="46"/>
        <v>390.44994414135414</v>
      </c>
      <c r="E351">
        <f t="shared" si="47"/>
        <v>25.450697182108797</v>
      </c>
      <c r="F351">
        <f t="shared" si="45"/>
        <v>6.9185536078471778E-15</v>
      </c>
      <c r="G351">
        <f t="shared" si="45"/>
        <v>6.7227552946205078</v>
      </c>
      <c r="H351">
        <f t="shared" si="45"/>
        <v>14.479236798983761</v>
      </c>
      <c r="I351">
        <f t="shared" si="45"/>
        <v>0</v>
      </c>
      <c r="J351">
        <f t="shared" si="45"/>
        <v>0</v>
      </c>
      <c r="K351">
        <f t="shared" si="48"/>
        <v>21.201992093604275</v>
      </c>
      <c r="L351">
        <f t="shared" si="49"/>
        <v>4.2487050885045221</v>
      </c>
      <c r="M351">
        <f t="shared" si="50"/>
        <v>18.051494929084217</v>
      </c>
    </row>
    <row r="352" spans="1:13" x14ac:dyDescent="0.3">
      <c r="A352">
        <v>838.89999999998497</v>
      </c>
      <c r="B352" s="4">
        <v>239</v>
      </c>
      <c r="C352">
        <f t="shared" si="44"/>
        <v>231.46710515029486</v>
      </c>
      <c r="D352">
        <f t="shared" si="46"/>
        <v>390.39994414135418</v>
      </c>
      <c r="E352">
        <f t="shared" si="47"/>
        <v>7.5328948497051442</v>
      </c>
      <c r="F352">
        <f t="shared" si="45"/>
        <v>4.7780399552528834E-15</v>
      </c>
      <c r="G352">
        <f t="shared" si="45"/>
        <v>6.3280104808452258</v>
      </c>
      <c r="H352">
        <f t="shared" si="45"/>
        <v>14.033939753221397</v>
      </c>
      <c r="I352">
        <f t="shared" si="45"/>
        <v>0</v>
      </c>
      <c r="J352">
        <f t="shared" si="45"/>
        <v>0</v>
      </c>
      <c r="K352">
        <f t="shared" si="48"/>
        <v>20.361950234066626</v>
      </c>
      <c r="L352">
        <f t="shared" si="49"/>
        <v>-12.829055384361482</v>
      </c>
      <c r="M352">
        <f t="shared" si="50"/>
        <v>164.58466205501432</v>
      </c>
    </row>
    <row r="353" spans="1:13" x14ac:dyDescent="0.3">
      <c r="A353">
        <v>838.94999999998504</v>
      </c>
      <c r="B353" s="4">
        <v>248</v>
      </c>
      <c r="C353">
        <f t="shared" si="44"/>
        <v>231.38490748269805</v>
      </c>
      <c r="D353">
        <f t="shared" si="46"/>
        <v>390.34994414135411</v>
      </c>
      <c r="E353">
        <f t="shared" si="47"/>
        <v>16.615092517301946</v>
      </c>
      <c r="F353">
        <f t="shared" si="45"/>
        <v>3.2939064102879218E-15</v>
      </c>
      <c r="G353">
        <f t="shared" si="45"/>
        <v>5.9456800763456092</v>
      </c>
      <c r="H353">
        <f t="shared" si="45"/>
        <v>13.561169646879522</v>
      </c>
      <c r="I353">
        <f t="shared" si="45"/>
        <v>0</v>
      </c>
      <c r="J353">
        <f t="shared" si="45"/>
        <v>0</v>
      </c>
      <c r="K353">
        <f t="shared" si="48"/>
        <v>19.506849723225134</v>
      </c>
      <c r="L353">
        <f t="shared" si="49"/>
        <v>-2.891757205923188</v>
      </c>
      <c r="M353">
        <f t="shared" si="50"/>
        <v>8.3622597380086834</v>
      </c>
    </row>
    <row r="354" spans="1:13" x14ac:dyDescent="0.3">
      <c r="A354">
        <v>838.99999999998499</v>
      </c>
      <c r="B354" s="4">
        <v>257</v>
      </c>
      <c r="C354">
        <f t="shared" si="44"/>
        <v>231.30270981510171</v>
      </c>
      <c r="D354">
        <f t="shared" si="46"/>
        <v>390.29994414135416</v>
      </c>
      <c r="E354">
        <f t="shared" si="47"/>
        <v>25.697290184898293</v>
      </c>
      <c r="F354">
        <f t="shared" si="45"/>
        <v>2.2667297533333792E-15</v>
      </c>
      <c r="G354">
        <f t="shared" si="45"/>
        <v>5.5763541193873758</v>
      </c>
      <c r="H354">
        <f t="shared" si="45"/>
        <v>13.064665480685637</v>
      </c>
      <c r="I354">
        <f t="shared" si="45"/>
        <v>0</v>
      </c>
      <c r="J354">
        <f t="shared" si="45"/>
        <v>0</v>
      </c>
      <c r="K354">
        <f t="shared" si="48"/>
        <v>18.641019600073015</v>
      </c>
      <c r="L354">
        <f t="shared" si="49"/>
        <v>7.0562705848252776</v>
      </c>
      <c r="M354">
        <f t="shared" si="50"/>
        <v>49.790954566270464</v>
      </c>
    </row>
    <row r="355" spans="1:13" x14ac:dyDescent="0.3">
      <c r="A355">
        <v>839.04999999998404</v>
      </c>
      <c r="B355" s="4">
        <v>258</v>
      </c>
      <c r="C355">
        <f t="shared" si="44"/>
        <v>231.22051214750672</v>
      </c>
      <c r="D355">
        <f t="shared" si="46"/>
        <v>390.24994414135512</v>
      </c>
      <c r="E355">
        <f t="shared" si="47"/>
        <v>26.779487852493276</v>
      </c>
      <c r="F355">
        <f t="shared" si="45"/>
        <v>1.5570954894975477E-15</v>
      </c>
      <c r="G355">
        <f t="shared" si="45"/>
        <v>5.220518202993941</v>
      </c>
      <c r="H355">
        <f t="shared" si="45"/>
        <v>12.548246558074176</v>
      </c>
      <c r="I355">
        <f t="shared" si="45"/>
        <v>0</v>
      </c>
      <c r="J355">
        <f t="shared" si="45"/>
        <v>0</v>
      </c>
      <c r="K355">
        <f t="shared" si="48"/>
        <v>17.76876476106812</v>
      </c>
      <c r="L355">
        <f t="shared" si="49"/>
        <v>9.0107230914251559</v>
      </c>
      <c r="M355">
        <f t="shared" si="50"/>
        <v>81.193130630342523</v>
      </c>
    </row>
    <row r="356" spans="1:13" x14ac:dyDescent="0.3">
      <c r="A356">
        <v>839.09999999998399</v>
      </c>
      <c r="B356" s="4">
        <v>258</v>
      </c>
      <c r="C356">
        <f t="shared" si="44"/>
        <v>231.13831447991015</v>
      </c>
      <c r="D356">
        <f t="shared" si="46"/>
        <v>390.19994414135516</v>
      </c>
      <c r="E356">
        <f t="shared" si="47"/>
        <v>26.86168552008985</v>
      </c>
      <c r="F356">
        <f t="shared" si="45"/>
        <v>1.0677209387686058E-15</v>
      </c>
      <c r="G356">
        <f t="shared" si="45"/>
        <v>4.8785565604551833</v>
      </c>
      <c r="H356">
        <f t="shared" si="45"/>
        <v>12.015764196314521</v>
      </c>
      <c r="I356">
        <f t="shared" si="45"/>
        <v>0</v>
      </c>
      <c r="J356">
        <f t="shared" si="45"/>
        <v>0</v>
      </c>
      <c r="K356">
        <f t="shared" si="48"/>
        <v>16.894320756769705</v>
      </c>
      <c r="L356">
        <f t="shared" si="49"/>
        <v>9.9673647633201448</v>
      </c>
      <c r="M356">
        <f t="shared" si="50"/>
        <v>99.348360325076044</v>
      </c>
    </row>
    <row r="357" spans="1:13" x14ac:dyDescent="0.3">
      <c r="A357">
        <v>839.14999999998395</v>
      </c>
      <c r="B357" s="4">
        <v>250</v>
      </c>
      <c r="C357">
        <f t="shared" si="44"/>
        <v>231.0561168123138</v>
      </c>
      <c r="D357">
        <f t="shared" si="46"/>
        <v>390.14994414135521</v>
      </c>
      <c r="E357">
        <f t="shared" si="47"/>
        <v>18.943883187686197</v>
      </c>
      <c r="F357">
        <f t="shared" si="45"/>
        <v>7.3084837244970137E-16</v>
      </c>
      <c r="G357">
        <f t="shared" si="45"/>
        <v>4.5507558428212134</v>
      </c>
      <c r="H357">
        <f t="shared" si="45"/>
        <v>11.471054799279401</v>
      </c>
      <c r="I357">
        <f t="shared" si="45"/>
        <v>0</v>
      </c>
      <c r="J357">
        <f t="shared" si="45"/>
        <v>0</v>
      </c>
      <c r="K357">
        <f t="shared" si="48"/>
        <v>16.021810642100615</v>
      </c>
      <c r="L357">
        <f t="shared" si="49"/>
        <v>2.922072545585582</v>
      </c>
      <c r="M357">
        <f t="shared" si="50"/>
        <v>8.5385079616650028</v>
      </c>
    </row>
    <row r="358" spans="1:13" x14ac:dyDescent="0.3">
      <c r="A358">
        <v>839.19999999998402</v>
      </c>
      <c r="B358" s="4">
        <v>273</v>
      </c>
      <c r="C358">
        <f t="shared" si="44"/>
        <v>230.973919144717</v>
      </c>
      <c r="D358">
        <f t="shared" si="46"/>
        <v>390.09994414135514</v>
      </c>
      <c r="E358">
        <f t="shared" si="47"/>
        <v>42.026080855282999</v>
      </c>
      <c r="F358">
        <f t="shared" si="45"/>
        <v>4.9937157756307651E-16</v>
      </c>
      <c r="G358">
        <f t="shared" si="45"/>
        <v>4.2373095045456299</v>
      </c>
      <c r="H358">
        <f t="shared" si="45"/>
        <v>10.917895071687296</v>
      </c>
      <c r="I358">
        <f t="shared" si="45"/>
        <v>0</v>
      </c>
      <c r="J358">
        <f t="shared" si="45"/>
        <v>0</v>
      </c>
      <c r="K358">
        <f t="shared" si="48"/>
        <v>15.155204576232926</v>
      </c>
      <c r="L358">
        <f t="shared" si="49"/>
        <v>26.870876279050073</v>
      </c>
      <c r="M358">
        <f t="shared" si="50"/>
        <v>722.04399200401588</v>
      </c>
    </row>
    <row r="359" spans="1:13" x14ac:dyDescent="0.3">
      <c r="A359">
        <v>839.24999999998397</v>
      </c>
      <c r="B359" s="4">
        <v>200</v>
      </c>
      <c r="C359">
        <f t="shared" si="44"/>
        <v>230.89172147712065</v>
      </c>
      <c r="D359">
        <f t="shared" si="46"/>
        <v>390.04994414135518</v>
      </c>
      <c r="E359">
        <f t="shared" si="47"/>
        <v>-30.891721477120655</v>
      </c>
      <c r="F359">
        <f t="shared" si="45"/>
        <v>3.4060213652818471E-16</v>
      </c>
      <c r="G359">
        <f t="shared" si="45"/>
        <v>3.9383227116430497</v>
      </c>
      <c r="H359">
        <f t="shared" si="45"/>
        <v>10.359960078735529</v>
      </c>
      <c r="I359">
        <f t="shared" si="45"/>
        <v>0</v>
      </c>
      <c r="J359">
        <f t="shared" si="45"/>
        <v>0</v>
      </c>
      <c r="K359">
        <f t="shared" si="48"/>
        <v>14.298282790378579</v>
      </c>
      <c r="L359">
        <f t="shared" si="49"/>
        <v>-45.190004267499233</v>
      </c>
      <c r="M359">
        <f t="shared" si="50"/>
        <v>2042.136485696599</v>
      </c>
    </row>
    <row r="360" spans="1:13" x14ac:dyDescent="0.3">
      <c r="A360">
        <v>839.29999999998404</v>
      </c>
      <c r="B360" s="4">
        <v>260</v>
      </c>
      <c r="C360">
        <f t="shared" si="44"/>
        <v>230.80952380952408</v>
      </c>
      <c r="D360">
        <f t="shared" si="46"/>
        <v>389.99994414135512</v>
      </c>
      <c r="E360">
        <f t="shared" si="47"/>
        <v>29.19047619047592</v>
      </c>
      <c r="F360">
        <f t="shared" si="45"/>
        <v>2.3189849337594415E-16</v>
      </c>
      <c r="G360">
        <f t="shared" si="45"/>
        <v>3.6538176858776397</v>
      </c>
      <c r="H360">
        <f t="shared" si="45"/>
        <v>9.8007847651698832</v>
      </c>
      <c r="I360">
        <f t="shared" si="45"/>
        <v>0</v>
      </c>
      <c r="J360">
        <f t="shared" si="45"/>
        <v>0</v>
      </c>
      <c r="K360">
        <f t="shared" si="48"/>
        <v>13.454602451047524</v>
      </c>
      <c r="L360">
        <f t="shared" si="49"/>
        <v>15.735873739428396</v>
      </c>
      <c r="M360">
        <f t="shared" si="50"/>
        <v>247.6177223432322</v>
      </c>
    </row>
    <row r="361" spans="1:13" x14ac:dyDescent="0.3">
      <c r="A361">
        <v>839.34999999998399</v>
      </c>
      <c r="B361" s="4">
        <v>231</v>
      </c>
      <c r="C361">
        <f t="shared" si="44"/>
        <v>230.72732614192751</v>
      </c>
      <c r="D361">
        <f t="shared" si="46"/>
        <v>389.94994414135516</v>
      </c>
      <c r="E361">
        <f t="shared" si="47"/>
        <v>0.27267385807249411</v>
      </c>
      <c r="F361">
        <f t="shared" si="45"/>
        <v>1.5760699832189474E-16</v>
      </c>
      <c r="G361">
        <f t="shared" si="45"/>
        <v>3.3837393991300311</v>
      </c>
      <c r="H361">
        <f t="shared" si="45"/>
        <v>9.2437294478725249</v>
      </c>
      <c r="I361">
        <f t="shared" si="45"/>
        <v>0</v>
      </c>
      <c r="J361">
        <f t="shared" si="45"/>
        <v>0</v>
      </c>
      <c r="K361">
        <f t="shared" si="48"/>
        <v>12.627468847002556</v>
      </c>
      <c r="L361">
        <f t="shared" si="49"/>
        <v>-12.354794988930061</v>
      </c>
      <c r="M361">
        <f t="shared" si="50"/>
        <v>152.64095921849136</v>
      </c>
    </row>
    <row r="362" spans="1:13" x14ac:dyDescent="0.3">
      <c r="A362">
        <v>839.39999999998395</v>
      </c>
      <c r="B362" s="4">
        <v>252</v>
      </c>
      <c r="C362">
        <f t="shared" si="44"/>
        <v>230.64512847433093</v>
      </c>
      <c r="D362">
        <f t="shared" si="46"/>
        <v>389.89994414135521</v>
      </c>
      <c r="E362">
        <f t="shared" si="47"/>
        <v>21.354871525669068</v>
      </c>
      <c r="F362">
        <f t="shared" si="45"/>
        <v>1.0692520218685013E-16</v>
      </c>
      <c r="G362">
        <f t="shared" si="45"/>
        <v>3.1279615337584268</v>
      </c>
      <c r="H362">
        <f t="shared" si="45"/>
        <v>8.6919496885942564</v>
      </c>
      <c r="I362">
        <f t="shared" si="45"/>
        <v>0</v>
      </c>
      <c r="J362">
        <f t="shared" si="45"/>
        <v>0</v>
      </c>
      <c r="K362">
        <f t="shared" si="48"/>
        <v>11.819911222352683</v>
      </c>
      <c r="L362">
        <f t="shared" si="49"/>
        <v>9.5349603033163852</v>
      </c>
      <c r="M362">
        <f t="shared" si="50"/>
        <v>90.915467985819291</v>
      </c>
    </row>
    <row r="363" spans="1:13" x14ac:dyDescent="0.3">
      <c r="A363">
        <v>839.44999999998402</v>
      </c>
      <c r="B363" s="4">
        <v>243</v>
      </c>
      <c r="C363">
        <f t="shared" ref="C363:C426" si="51">$U$14*A363+$V$14</f>
        <v>230.56293080673436</v>
      </c>
      <c r="D363">
        <f t="shared" si="46"/>
        <v>389.84994414135514</v>
      </c>
      <c r="E363">
        <f t="shared" si="47"/>
        <v>12.437069193265643</v>
      </c>
      <c r="F363">
        <f t="shared" si="45"/>
        <v>7.2412188623023583E-17</v>
      </c>
      <c r="G363">
        <f t="shared" si="45"/>
        <v>2.8862926275710992</v>
      </c>
      <c r="H363">
        <f t="shared" si="45"/>
        <v>8.1483708420610022</v>
      </c>
      <c r="I363">
        <f t="shared" si="45"/>
        <v>0</v>
      </c>
      <c r="J363">
        <f t="shared" si="45"/>
        <v>0</v>
      </c>
      <c r="K363">
        <f t="shared" si="48"/>
        <v>11.0346634696321</v>
      </c>
      <c r="L363">
        <f t="shared" si="49"/>
        <v>1.4024057236335423</v>
      </c>
      <c r="M363">
        <f t="shared" si="50"/>
        <v>1.9667418136801196</v>
      </c>
    </row>
    <row r="364" spans="1:13" x14ac:dyDescent="0.3">
      <c r="A364">
        <v>839.49999999998397</v>
      </c>
      <c r="B364" s="4">
        <v>231</v>
      </c>
      <c r="C364">
        <f t="shared" si="51"/>
        <v>230.48073313913801</v>
      </c>
      <c r="D364">
        <f t="shared" si="46"/>
        <v>389.79994414135518</v>
      </c>
      <c r="E364">
        <f t="shared" si="47"/>
        <v>0.5192668608619897</v>
      </c>
      <c r="F364">
        <f t="shared" si="45"/>
        <v>4.8951981881987397E-17</v>
      </c>
      <c r="G364">
        <f t="shared" si="45"/>
        <v>2.658482325700068</v>
      </c>
      <c r="H364">
        <f t="shared" si="45"/>
        <v>7.6156674622445948</v>
      </c>
      <c r="I364">
        <f t="shared" si="45"/>
        <v>0</v>
      </c>
      <c r="J364">
        <f t="shared" si="45"/>
        <v>0</v>
      </c>
      <c r="K364">
        <f t="shared" si="48"/>
        <v>10.274149787944662</v>
      </c>
      <c r="L364">
        <f t="shared" si="49"/>
        <v>-9.7548829270826722</v>
      </c>
      <c r="M364">
        <f t="shared" si="50"/>
        <v>95.157740921089001</v>
      </c>
    </row>
    <row r="365" spans="1:13" x14ac:dyDescent="0.3">
      <c r="A365">
        <v>839.54999999998404</v>
      </c>
      <c r="B365" s="4">
        <v>254</v>
      </c>
      <c r="C365">
        <f t="shared" si="51"/>
        <v>230.39853547154121</v>
      </c>
      <c r="D365">
        <f t="shared" si="46"/>
        <v>389.74994414135512</v>
      </c>
      <c r="E365">
        <f t="shared" si="47"/>
        <v>23.601464528458791</v>
      </c>
      <c r="F365">
        <f t="shared" si="45"/>
        <v>3.3033599298443721E-17</v>
      </c>
      <c r="G365">
        <f t="shared" si="45"/>
        <v>2.4442276661716709</v>
      </c>
      <c r="H365">
        <f t="shared" si="45"/>
        <v>7.0962476392821516</v>
      </c>
      <c r="I365">
        <f t="shared" si="45"/>
        <v>0</v>
      </c>
      <c r="J365">
        <f t="shared" si="45"/>
        <v>0</v>
      </c>
      <c r="K365">
        <f t="shared" si="48"/>
        <v>9.5404753054538229</v>
      </c>
      <c r="L365">
        <f t="shared" si="49"/>
        <v>14.060989223004968</v>
      </c>
      <c r="M365">
        <f t="shared" si="50"/>
        <v>197.71141792946187</v>
      </c>
    </row>
    <row r="366" spans="1:13" x14ac:dyDescent="0.3">
      <c r="A366">
        <v>839.59999999998399</v>
      </c>
      <c r="B366" s="4">
        <v>244</v>
      </c>
      <c r="C366">
        <f t="shared" si="51"/>
        <v>230.31633780394486</v>
      </c>
      <c r="D366">
        <f t="shared" si="46"/>
        <v>389.69994414135516</v>
      </c>
      <c r="E366">
        <f t="shared" si="47"/>
        <v>13.683662196055138</v>
      </c>
      <c r="F366">
        <f t="shared" si="45"/>
        <v>2.2251973034717399E-17</v>
      </c>
      <c r="G366">
        <f t="shared" si="45"/>
        <v>2.2431793311670352</v>
      </c>
      <c r="H366">
        <f t="shared" si="45"/>
        <v>6.5922422341379896</v>
      </c>
      <c r="I366">
        <f t="shared" si="45"/>
        <v>0</v>
      </c>
      <c r="J366">
        <f t="shared" si="45"/>
        <v>0</v>
      </c>
      <c r="K366">
        <f t="shared" si="48"/>
        <v>8.8354215653050243</v>
      </c>
      <c r="L366">
        <f t="shared" si="49"/>
        <v>4.848240630750114</v>
      </c>
      <c r="M366">
        <f t="shared" si="50"/>
        <v>23.505437213656265</v>
      </c>
    </row>
    <row r="367" spans="1:13" x14ac:dyDescent="0.3">
      <c r="A367">
        <v>839.64999999998395</v>
      </c>
      <c r="B367" s="4">
        <v>229</v>
      </c>
      <c r="C367">
        <f t="shared" si="51"/>
        <v>230.23414013634829</v>
      </c>
      <c r="D367">
        <f t="shared" si="46"/>
        <v>389.64994414135521</v>
      </c>
      <c r="E367">
        <f t="shared" si="47"/>
        <v>-1.2341401363482873</v>
      </c>
      <c r="F367">
        <f t="shared" si="45"/>
        <v>1.4962637868074074E-17</v>
      </c>
      <c r="G367">
        <f t="shared" si="45"/>
        <v>2.0549478016597242</v>
      </c>
      <c r="H367">
        <f t="shared" si="45"/>
        <v>6.1054988799531102</v>
      </c>
      <c r="I367">
        <f t="shared" si="45"/>
        <v>0</v>
      </c>
      <c r="J367">
        <f t="shared" si="45"/>
        <v>0</v>
      </c>
      <c r="K367">
        <f t="shared" si="48"/>
        <v>8.160446681612834</v>
      </c>
      <c r="L367">
        <f t="shared" si="49"/>
        <v>-9.3945868179611214</v>
      </c>
      <c r="M367">
        <f t="shared" si="50"/>
        <v>88.258261480208873</v>
      </c>
    </row>
    <row r="368" spans="1:13" x14ac:dyDescent="0.3">
      <c r="A368">
        <v>839.69999999998402</v>
      </c>
      <c r="B368" s="4">
        <v>243</v>
      </c>
      <c r="C368">
        <f t="shared" si="51"/>
        <v>230.15194246875171</v>
      </c>
      <c r="D368">
        <f t="shared" si="46"/>
        <v>389.59994414135514</v>
      </c>
      <c r="E368">
        <f t="shared" si="47"/>
        <v>12.848057531248287</v>
      </c>
      <c r="F368">
        <f t="shared" ref="F368:J418" si="52">F$7*EXP(-(($D368-F$8)^2)/(2*F$9^2))</f>
        <v>1.0043262564517441E-17</v>
      </c>
      <c r="G368">
        <f t="shared" si="52"/>
        <v>1.8791093592812109</v>
      </c>
      <c r="H368">
        <f t="shared" si="52"/>
        <v>5.6375805304704398</v>
      </c>
      <c r="I368">
        <f t="shared" si="52"/>
        <v>0</v>
      </c>
      <c r="J368">
        <f t="shared" si="52"/>
        <v>0</v>
      </c>
      <c r="K368">
        <f t="shared" si="48"/>
        <v>7.5166898897516505</v>
      </c>
      <c r="L368">
        <f t="shared" si="49"/>
        <v>5.3313676414966364</v>
      </c>
      <c r="M368">
        <f t="shared" si="50"/>
        <v>28.423480928797407</v>
      </c>
    </row>
    <row r="369" spans="1:13" x14ac:dyDescent="0.3">
      <c r="A369">
        <v>839.74999999998397</v>
      </c>
      <c r="B369" s="4">
        <v>241</v>
      </c>
      <c r="C369">
        <f t="shared" si="51"/>
        <v>230.06974480115514</v>
      </c>
      <c r="D369">
        <f t="shared" si="46"/>
        <v>389.54994414135518</v>
      </c>
      <c r="E369">
        <f t="shared" si="47"/>
        <v>10.930255198844861</v>
      </c>
      <c r="F369">
        <f t="shared" si="52"/>
        <v>6.729278150666565E-18</v>
      </c>
      <c r="G369">
        <f t="shared" si="52"/>
        <v>1.7152118856652341</v>
      </c>
      <c r="H369">
        <f t="shared" si="52"/>
        <v>5.1897682584111768</v>
      </c>
      <c r="I369">
        <f t="shared" si="52"/>
        <v>0</v>
      </c>
      <c r="J369">
        <f t="shared" si="52"/>
        <v>0</v>
      </c>
      <c r="K369">
        <f t="shared" si="48"/>
        <v>6.9049801440764114</v>
      </c>
      <c r="L369">
        <f t="shared" si="49"/>
        <v>4.0252750547684499</v>
      </c>
      <c r="M369">
        <f t="shared" si="50"/>
        <v>16.202839266541147</v>
      </c>
    </row>
    <row r="370" spans="1:13" x14ac:dyDescent="0.3">
      <c r="A370">
        <v>839.79999999998404</v>
      </c>
      <c r="B370" s="4">
        <v>245</v>
      </c>
      <c r="C370">
        <f t="shared" si="51"/>
        <v>229.98754713355856</v>
      </c>
      <c r="D370">
        <f t="shared" si="46"/>
        <v>389.49994414135512</v>
      </c>
      <c r="E370">
        <f t="shared" si="47"/>
        <v>15.012452866441436</v>
      </c>
      <c r="F370">
        <f t="shared" si="52"/>
        <v>4.5007941957679791E-18</v>
      </c>
      <c r="G370">
        <f t="shared" si="52"/>
        <v>1.5627804161037913</v>
      </c>
      <c r="H370">
        <f t="shared" si="52"/>
        <v>4.7630679416187336</v>
      </c>
      <c r="I370">
        <f t="shared" si="52"/>
        <v>0</v>
      </c>
      <c r="J370">
        <f t="shared" si="52"/>
        <v>0</v>
      </c>
      <c r="K370">
        <f t="shared" si="48"/>
        <v>6.3258483577225251</v>
      </c>
      <c r="L370">
        <f t="shared" si="49"/>
        <v>8.6866045087189114</v>
      </c>
      <c r="M370">
        <f t="shared" si="50"/>
        <v>75.457097890895724</v>
      </c>
    </row>
    <row r="371" spans="1:13" x14ac:dyDescent="0.3">
      <c r="A371">
        <v>839.84999999998399</v>
      </c>
      <c r="B371" s="4">
        <v>232</v>
      </c>
      <c r="C371">
        <f t="shared" si="51"/>
        <v>229.90534946596199</v>
      </c>
      <c r="D371">
        <f t="shared" si="46"/>
        <v>389.44994414135516</v>
      </c>
      <c r="E371">
        <f t="shared" si="47"/>
        <v>2.0946505340380099</v>
      </c>
      <c r="F371">
        <f t="shared" si="52"/>
        <v>3.004947170149615E-18</v>
      </c>
      <c r="G371">
        <f t="shared" si="52"/>
        <v>1.421322410984811</v>
      </c>
      <c r="H371">
        <f t="shared" si="52"/>
        <v>4.3582204229732922</v>
      </c>
      <c r="I371">
        <f t="shared" si="52"/>
        <v>0</v>
      </c>
      <c r="J371">
        <f t="shared" si="52"/>
        <v>0</v>
      </c>
      <c r="K371">
        <f t="shared" si="48"/>
        <v>5.7795428339581036</v>
      </c>
      <c r="L371">
        <f t="shared" si="49"/>
        <v>-3.6848922999200937</v>
      </c>
      <c r="M371">
        <f t="shared" si="50"/>
        <v>13.578431262010398</v>
      </c>
    </row>
    <row r="372" spans="1:13" x14ac:dyDescent="0.3">
      <c r="A372">
        <v>839.89999999998395</v>
      </c>
      <c r="B372" s="4">
        <v>233</v>
      </c>
      <c r="C372">
        <f t="shared" si="51"/>
        <v>229.82315179836564</v>
      </c>
      <c r="D372">
        <f t="shared" si="46"/>
        <v>389.39994414135521</v>
      </c>
      <c r="E372">
        <f t="shared" si="47"/>
        <v>3.1768482016343569</v>
      </c>
      <c r="F372">
        <f t="shared" si="52"/>
        <v>2.0026798998464848E-18</v>
      </c>
      <c r="G372">
        <f t="shared" si="52"/>
        <v>1.2903327150235409</v>
      </c>
      <c r="H372">
        <f t="shared" si="52"/>
        <v>3.9757146917498045</v>
      </c>
      <c r="I372">
        <f t="shared" si="52"/>
        <v>0</v>
      </c>
      <c r="J372">
        <f t="shared" si="52"/>
        <v>0</v>
      </c>
      <c r="K372">
        <f t="shared" si="48"/>
        <v>5.2660474067733452</v>
      </c>
      <c r="L372">
        <f t="shared" si="49"/>
        <v>-2.0891992051389883</v>
      </c>
      <c r="M372">
        <f t="shared" si="50"/>
        <v>4.3647533187533805</v>
      </c>
    </row>
    <row r="373" spans="1:13" x14ac:dyDescent="0.3">
      <c r="A373">
        <v>839.94999999998402</v>
      </c>
      <c r="B373" s="4">
        <v>244</v>
      </c>
      <c r="C373">
        <f t="shared" si="51"/>
        <v>229.74095413076884</v>
      </c>
      <c r="D373">
        <f t="shared" si="46"/>
        <v>389.34994414135514</v>
      </c>
      <c r="E373">
        <f t="shared" si="47"/>
        <v>14.259045869231159</v>
      </c>
      <c r="F373">
        <f t="shared" si="52"/>
        <v>1.3323344221086985E-18</v>
      </c>
      <c r="G373">
        <f t="shared" si="52"/>
        <v>1.1692981807245935</v>
      </c>
      <c r="H373">
        <f t="shared" si="52"/>
        <v>3.6158036093903618</v>
      </c>
      <c r="I373">
        <f t="shared" si="52"/>
        <v>0</v>
      </c>
      <c r="J373">
        <f t="shared" si="52"/>
        <v>0</v>
      </c>
      <c r="K373">
        <f t="shared" si="48"/>
        <v>4.7851017901149557</v>
      </c>
      <c r="L373">
        <f t="shared" si="49"/>
        <v>9.4739440791162028</v>
      </c>
      <c r="M373">
        <f t="shared" si="50"/>
        <v>89.755616414220952</v>
      </c>
    </row>
    <row r="374" spans="1:13" x14ac:dyDescent="0.3">
      <c r="A374">
        <v>839.99999999998397</v>
      </c>
      <c r="B374" s="4">
        <v>238</v>
      </c>
      <c r="C374">
        <f t="shared" si="51"/>
        <v>229.65875646317249</v>
      </c>
      <c r="D374">
        <f t="shared" si="46"/>
        <v>389.29994414135518</v>
      </c>
      <c r="E374">
        <f t="shared" si="47"/>
        <v>8.3412435368275055</v>
      </c>
      <c r="F374">
        <f t="shared" si="52"/>
        <v>8.8479359363827074E-19</v>
      </c>
      <c r="G374">
        <f t="shared" si="52"/>
        <v>1.0577019386592676</v>
      </c>
      <c r="H374">
        <f t="shared" si="52"/>
        <v>3.2785216909390078</v>
      </c>
      <c r="I374">
        <f t="shared" si="52"/>
        <v>0</v>
      </c>
      <c r="J374">
        <f t="shared" si="52"/>
        <v>0</v>
      </c>
      <c r="K374">
        <f t="shared" si="48"/>
        <v>4.3362236295982752</v>
      </c>
      <c r="L374">
        <f t="shared" si="49"/>
        <v>4.0050199072292303</v>
      </c>
      <c r="M374">
        <f t="shared" si="50"/>
        <v>16.040184457302434</v>
      </c>
    </row>
    <row r="375" spans="1:13" x14ac:dyDescent="0.3">
      <c r="A375">
        <v>840.04999999998404</v>
      </c>
      <c r="B375" s="4">
        <v>225</v>
      </c>
      <c r="C375">
        <f t="shared" si="51"/>
        <v>229.57655879557569</v>
      </c>
      <c r="D375">
        <f t="shared" si="46"/>
        <v>389.24994414135512</v>
      </c>
      <c r="E375">
        <f t="shared" si="47"/>
        <v>-4.5765587955756928</v>
      </c>
      <c r="F375">
        <f t="shared" si="52"/>
        <v>5.8654009073462651E-19</v>
      </c>
      <c r="G375">
        <f t="shared" si="52"/>
        <v>0.95502730298833749</v>
      </c>
      <c r="H375">
        <f t="shared" si="52"/>
        <v>2.9637044539886186</v>
      </c>
      <c r="I375">
        <f t="shared" si="52"/>
        <v>0</v>
      </c>
      <c r="J375">
        <f t="shared" si="52"/>
        <v>0</v>
      </c>
      <c r="K375">
        <f t="shared" si="48"/>
        <v>3.918731756976956</v>
      </c>
      <c r="L375">
        <f t="shared" si="49"/>
        <v>-8.4952905525526496</v>
      </c>
      <c r="M375">
        <f t="shared" si="50"/>
        <v>72.169961572290305</v>
      </c>
    </row>
    <row r="376" spans="1:13" x14ac:dyDescent="0.3">
      <c r="A376">
        <v>840.09999999998399</v>
      </c>
      <c r="B376" s="4">
        <v>241</v>
      </c>
      <c r="C376">
        <f t="shared" si="51"/>
        <v>229.49436112797935</v>
      </c>
      <c r="D376">
        <f t="shared" si="46"/>
        <v>389.19994414135516</v>
      </c>
      <c r="E376">
        <f t="shared" si="47"/>
        <v>11.505638872020654</v>
      </c>
      <c r="F376">
        <f t="shared" si="52"/>
        <v>3.8813289015048715E-19</v>
      </c>
      <c r="G376">
        <f t="shared" si="52"/>
        <v>0.86076130613401869</v>
      </c>
      <c r="H376">
        <f t="shared" si="52"/>
        <v>2.6710088588231828</v>
      </c>
      <c r="I376">
        <f t="shared" si="52"/>
        <v>0</v>
      </c>
      <c r="J376">
        <f t="shared" si="52"/>
        <v>0</v>
      </c>
      <c r="K376">
        <f t="shared" si="48"/>
        <v>3.5317701649572015</v>
      </c>
      <c r="L376">
        <f t="shared" si="49"/>
        <v>7.9738687070634526</v>
      </c>
      <c r="M376">
        <f t="shared" si="50"/>
        <v>63.582582157485781</v>
      </c>
    </row>
    <row r="377" spans="1:13" x14ac:dyDescent="0.3">
      <c r="A377">
        <v>840.14999999998304</v>
      </c>
      <c r="B377" s="4">
        <v>201</v>
      </c>
      <c r="C377">
        <f t="shared" si="51"/>
        <v>229.41216346038436</v>
      </c>
      <c r="D377">
        <f t="shared" si="46"/>
        <v>389.14994414135612</v>
      </c>
      <c r="E377">
        <f t="shared" si="47"/>
        <v>-28.412163460384363</v>
      </c>
      <c r="F377">
        <f t="shared" si="52"/>
        <v>2.5638357666612669E-19</v>
      </c>
      <c r="G377">
        <f t="shared" si="52"/>
        <v>0.77439786152890489</v>
      </c>
      <c r="H377">
        <f t="shared" si="52"/>
        <v>2.3999343851149288</v>
      </c>
      <c r="I377">
        <f t="shared" si="52"/>
        <v>0</v>
      </c>
      <c r="J377">
        <f t="shared" si="52"/>
        <v>0</v>
      </c>
      <c r="K377">
        <f t="shared" si="48"/>
        <v>3.174332246643834</v>
      </c>
      <c r="L377">
        <f t="shared" si="49"/>
        <v>-31.586495707028199</v>
      </c>
      <c r="M377">
        <f t="shared" si="50"/>
        <v>997.70671105011081</v>
      </c>
    </row>
    <row r="378" spans="1:13" x14ac:dyDescent="0.3">
      <c r="A378">
        <v>840.19999999998299</v>
      </c>
      <c r="B378" s="4">
        <v>214</v>
      </c>
      <c r="C378">
        <f t="shared" si="51"/>
        <v>229.32996579278779</v>
      </c>
      <c r="D378">
        <f t="shared" si="46"/>
        <v>389.09994414135616</v>
      </c>
      <c r="E378">
        <f t="shared" si="47"/>
        <v>-15.329965792787789</v>
      </c>
      <c r="F378">
        <f t="shared" si="52"/>
        <v>1.6905459089666271E-19</v>
      </c>
      <c r="G378">
        <f t="shared" si="52"/>
        <v>0.69544055794423132</v>
      </c>
      <c r="H378">
        <f t="shared" si="52"/>
        <v>2.1498443206944278</v>
      </c>
      <c r="I378">
        <f t="shared" si="52"/>
        <v>0</v>
      </c>
      <c r="J378">
        <f t="shared" si="52"/>
        <v>0</v>
      </c>
      <c r="K378">
        <f t="shared" si="48"/>
        <v>2.8452848786386591</v>
      </c>
      <c r="L378">
        <f t="shared" si="49"/>
        <v>-18.175250671426447</v>
      </c>
      <c r="M378">
        <f t="shared" si="50"/>
        <v>330.33973696918753</v>
      </c>
    </row>
    <row r="379" spans="1:13" x14ac:dyDescent="0.3">
      <c r="A379">
        <v>840.24999999998295</v>
      </c>
      <c r="B379" s="4">
        <v>237</v>
      </c>
      <c r="C379">
        <f t="shared" si="51"/>
        <v>229.24776812519144</v>
      </c>
      <c r="D379">
        <f t="shared" si="46"/>
        <v>389.04994414135621</v>
      </c>
      <c r="E379">
        <f t="shared" si="47"/>
        <v>7.7522318748085581</v>
      </c>
      <c r="F379">
        <f t="shared" si="52"/>
        <v>1.1127324360956022E-19</v>
      </c>
      <c r="G379">
        <f t="shared" si="52"/>
        <v>0.62340509300186697</v>
      </c>
      <c r="H379">
        <f t="shared" si="52"/>
        <v>1.919986874992502</v>
      </c>
      <c r="I379">
        <f t="shared" si="52"/>
        <v>0</v>
      </c>
      <c r="J379">
        <f t="shared" si="52"/>
        <v>0</v>
      </c>
      <c r="K379">
        <f t="shared" si="48"/>
        <v>2.5433919679943688</v>
      </c>
      <c r="L379">
        <f t="shared" si="49"/>
        <v>5.2088399068141893</v>
      </c>
      <c r="M379">
        <f t="shared" si="50"/>
        <v>27.132013174820052</v>
      </c>
    </row>
    <row r="380" spans="1:13" x14ac:dyDescent="0.3">
      <c r="A380">
        <v>840.29999999998302</v>
      </c>
      <c r="B380" s="4">
        <v>251</v>
      </c>
      <c r="C380">
        <f t="shared" si="51"/>
        <v>229.16557045759464</v>
      </c>
      <c r="D380">
        <f t="shared" si="46"/>
        <v>388.99994414135614</v>
      </c>
      <c r="E380">
        <f t="shared" si="47"/>
        <v>21.83442954240536</v>
      </c>
      <c r="F380">
        <f t="shared" si="52"/>
        <v>7.3110800361583907E-20</v>
      </c>
      <c r="G380">
        <f t="shared" si="52"/>
        <v>0.55782135699863311</v>
      </c>
      <c r="H380">
        <f t="shared" si="52"/>
        <v>1.7095157718449803</v>
      </c>
      <c r="I380">
        <f t="shared" si="52"/>
        <v>0</v>
      </c>
      <c r="J380">
        <f t="shared" si="52"/>
        <v>0</v>
      </c>
      <c r="K380">
        <f t="shared" si="48"/>
        <v>2.2673371288436135</v>
      </c>
      <c r="L380">
        <f t="shared" si="49"/>
        <v>19.567092413561745</v>
      </c>
      <c r="M380">
        <f t="shared" si="50"/>
        <v>382.87110552086563</v>
      </c>
    </row>
    <row r="381" spans="1:13" x14ac:dyDescent="0.3">
      <c r="A381">
        <v>840.34999999998297</v>
      </c>
      <c r="B381" s="4">
        <v>208</v>
      </c>
      <c r="C381">
        <f t="shared" si="51"/>
        <v>229.08337278999829</v>
      </c>
      <c r="D381">
        <f t="shared" si="46"/>
        <v>388.94994414135618</v>
      </c>
      <c r="E381">
        <f t="shared" si="47"/>
        <v>-21.083372789998293</v>
      </c>
      <c r="F381">
        <f t="shared" si="52"/>
        <v>4.7951184555914396E-20</v>
      </c>
      <c r="G381">
        <f t="shared" si="52"/>
        <v>0.49823518128880212</v>
      </c>
      <c r="H381">
        <f t="shared" si="52"/>
        <v>1.5175100223971514</v>
      </c>
      <c r="I381">
        <f t="shared" si="52"/>
        <v>0</v>
      </c>
      <c r="J381">
        <f t="shared" si="52"/>
        <v>0</v>
      </c>
      <c r="K381">
        <f t="shared" si="48"/>
        <v>2.0157452036859533</v>
      </c>
      <c r="L381">
        <f t="shared" si="49"/>
        <v>-23.099117993684246</v>
      </c>
      <c r="M381">
        <f t="shared" si="50"/>
        <v>533.56925208614734</v>
      </c>
    </row>
    <row r="382" spans="1:13" x14ac:dyDescent="0.3">
      <c r="A382">
        <v>840.39999999998304</v>
      </c>
      <c r="B382" s="4">
        <v>264</v>
      </c>
      <c r="C382">
        <f t="shared" si="51"/>
        <v>229.00117512240172</v>
      </c>
      <c r="D382">
        <f t="shared" si="46"/>
        <v>388.89994414135612</v>
      </c>
      <c r="E382">
        <f t="shared" si="47"/>
        <v>34.998824877598281</v>
      </c>
      <c r="F382">
        <f t="shared" si="52"/>
        <v>3.1393819261743296E-20</v>
      </c>
      <c r="G382">
        <f t="shared" si="52"/>
        <v>0.44420976799025713</v>
      </c>
      <c r="H382">
        <f t="shared" si="52"/>
        <v>1.3429926266778627</v>
      </c>
      <c r="I382">
        <f t="shared" si="52"/>
        <v>0</v>
      </c>
      <c r="J382">
        <f t="shared" si="52"/>
        <v>0</v>
      </c>
      <c r="K382">
        <f t="shared" si="48"/>
        <v>1.7872023946681197</v>
      </c>
      <c r="L382">
        <f t="shared" si="49"/>
        <v>33.21162248293016</v>
      </c>
      <c r="M382">
        <f t="shared" si="50"/>
        <v>1103.011867948672</v>
      </c>
    </row>
    <row r="383" spans="1:13" x14ac:dyDescent="0.3">
      <c r="A383">
        <v>840.44999999998299</v>
      </c>
      <c r="B383" s="4">
        <v>217</v>
      </c>
      <c r="C383">
        <f t="shared" si="51"/>
        <v>228.91897745480514</v>
      </c>
      <c r="D383">
        <f t="shared" si="46"/>
        <v>388.84994414135616</v>
      </c>
      <c r="E383">
        <f t="shared" si="47"/>
        <v>-11.918977454805145</v>
      </c>
      <c r="F383">
        <f t="shared" si="52"/>
        <v>2.0517100164848384E-20</v>
      </c>
      <c r="G383">
        <f t="shared" si="52"/>
        <v>0.39532681985938817</v>
      </c>
      <c r="H383">
        <f t="shared" si="52"/>
        <v>1.1849480010390037</v>
      </c>
      <c r="I383">
        <f t="shared" si="52"/>
        <v>0</v>
      </c>
      <c r="J383">
        <f t="shared" si="52"/>
        <v>0</v>
      </c>
      <c r="K383">
        <f t="shared" si="48"/>
        <v>1.5802748208983919</v>
      </c>
      <c r="L383">
        <f t="shared" si="49"/>
        <v>-13.499252275703537</v>
      </c>
      <c r="M383">
        <f t="shared" si="50"/>
        <v>182.22981200308712</v>
      </c>
    </row>
    <row r="384" spans="1:13" x14ac:dyDescent="0.3">
      <c r="A384">
        <v>840.49999999998295</v>
      </c>
      <c r="B384" s="4">
        <v>221</v>
      </c>
      <c r="C384">
        <f t="shared" si="51"/>
        <v>228.83677978720857</v>
      </c>
      <c r="D384">
        <f t="shared" si="46"/>
        <v>388.79994414135621</v>
      </c>
      <c r="E384">
        <f t="shared" si="47"/>
        <v>-7.8367797872085703</v>
      </c>
      <c r="F384">
        <f t="shared" si="52"/>
        <v>1.3384890273581523E-20</v>
      </c>
      <c r="G384">
        <f t="shared" si="52"/>
        <v>0.35118739075858091</v>
      </c>
      <c r="H384">
        <f t="shared" si="52"/>
        <v>1.0423379765068439</v>
      </c>
      <c r="I384">
        <f t="shared" si="52"/>
        <v>0</v>
      </c>
      <c r="J384">
        <f t="shared" si="52"/>
        <v>0</v>
      </c>
      <c r="K384">
        <f t="shared" si="48"/>
        <v>1.3935253672654249</v>
      </c>
      <c r="L384">
        <f t="shared" si="49"/>
        <v>-9.2303051544739958</v>
      </c>
      <c r="M384">
        <f t="shared" si="50"/>
        <v>85.198533244709211</v>
      </c>
    </row>
    <row r="385" spans="1:13" x14ac:dyDescent="0.3">
      <c r="A385">
        <v>840.54999999998302</v>
      </c>
      <c r="B385" s="4">
        <v>255</v>
      </c>
      <c r="C385">
        <f t="shared" si="51"/>
        <v>228.754582119612</v>
      </c>
      <c r="D385">
        <f t="shared" si="46"/>
        <v>388.74994414135614</v>
      </c>
      <c r="E385">
        <f t="shared" si="47"/>
        <v>26.245417880388004</v>
      </c>
      <c r="F385">
        <f t="shared" si="52"/>
        <v>8.7164704752411884E-21</v>
      </c>
      <c r="G385">
        <f t="shared" si="52"/>
        <v>0.31141247828746649</v>
      </c>
      <c r="H385">
        <f t="shared" si="52"/>
        <v>0.91411625915592121</v>
      </c>
      <c r="I385">
        <f t="shared" si="52"/>
        <v>0</v>
      </c>
      <c r="J385">
        <f t="shared" si="52"/>
        <v>0</v>
      </c>
      <c r="K385">
        <f t="shared" si="48"/>
        <v>1.2255287374433876</v>
      </c>
      <c r="L385">
        <f t="shared" si="49"/>
        <v>25.019889142944617</v>
      </c>
      <c r="M385">
        <f t="shared" si="50"/>
        <v>625.99485272523793</v>
      </c>
    </row>
    <row r="386" spans="1:13" x14ac:dyDescent="0.3">
      <c r="A386">
        <v>840.59999999998297</v>
      </c>
      <c r="B386" s="4">
        <v>207</v>
      </c>
      <c r="C386">
        <f t="shared" si="51"/>
        <v>228.67238445201565</v>
      </c>
      <c r="D386">
        <f t="shared" si="46"/>
        <v>388.69994414135618</v>
      </c>
      <c r="E386">
        <f t="shared" si="47"/>
        <v>-21.672384452015649</v>
      </c>
      <c r="F386">
        <f t="shared" si="52"/>
        <v>5.6662211802758797E-21</v>
      </c>
      <c r="G386">
        <f t="shared" si="52"/>
        <v>0.27564338086661755</v>
      </c>
      <c r="H386">
        <f t="shared" si="52"/>
        <v>0.79924128683190454</v>
      </c>
      <c r="I386">
        <f t="shared" si="52"/>
        <v>0</v>
      </c>
      <c r="J386">
        <f t="shared" si="52"/>
        <v>0</v>
      </c>
      <c r="K386">
        <f t="shared" si="48"/>
        <v>1.0748846676985222</v>
      </c>
      <c r="L386">
        <f t="shared" si="49"/>
        <v>-22.747269119714172</v>
      </c>
      <c r="M386">
        <f t="shared" si="50"/>
        <v>517.43825240470198</v>
      </c>
    </row>
    <row r="387" spans="1:13" x14ac:dyDescent="0.3">
      <c r="A387">
        <v>840.64999999998304</v>
      </c>
      <c r="B387" s="4">
        <v>215</v>
      </c>
      <c r="C387">
        <f t="shared" si="51"/>
        <v>228.59018678441885</v>
      </c>
      <c r="D387">
        <f t="shared" si="46"/>
        <v>388.64994414135612</v>
      </c>
      <c r="E387">
        <f t="shared" si="47"/>
        <v>-13.590186784418847</v>
      </c>
      <c r="F387">
        <f t="shared" si="52"/>
        <v>3.6768286784135011E-21</v>
      </c>
      <c r="G387">
        <f t="shared" si="52"/>
        <v>0.24354184190252046</v>
      </c>
      <c r="H387">
        <f t="shared" si="52"/>
        <v>0.69668745619655514</v>
      </c>
      <c r="I387">
        <f t="shared" si="52"/>
        <v>0</v>
      </c>
      <c r="J387">
        <f t="shared" si="52"/>
        <v>0</v>
      </c>
      <c r="K387">
        <f t="shared" si="48"/>
        <v>0.94022929809907563</v>
      </c>
      <c r="L387">
        <f t="shared" si="49"/>
        <v>-14.530416082517924</v>
      </c>
      <c r="M387">
        <f t="shared" si="50"/>
        <v>211.13299153109554</v>
      </c>
    </row>
    <row r="388" spans="1:13" x14ac:dyDescent="0.3">
      <c r="A388">
        <v>840.69999999998299</v>
      </c>
      <c r="B388" s="4">
        <v>235</v>
      </c>
      <c r="C388">
        <f t="shared" si="51"/>
        <v>228.5079891168225</v>
      </c>
      <c r="D388">
        <f t="shared" si="46"/>
        <v>388.59994414135616</v>
      </c>
      <c r="E388">
        <f t="shared" si="47"/>
        <v>6.4920108831774996</v>
      </c>
      <c r="F388">
        <f t="shared" si="52"/>
        <v>2.3816628215040002E-21</v>
      </c>
      <c r="G388">
        <f t="shared" si="52"/>
        <v>0.21479000365874171</v>
      </c>
      <c r="H388">
        <f t="shared" si="52"/>
        <v>0.60545472954821755</v>
      </c>
      <c r="I388">
        <f t="shared" si="52"/>
        <v>0</v>
      </c>
      <c r="J388">
        <f t="shared" si="52"/>
        <v>0</v>
      </c>
      <c r="K388">
        <f t="shared" si="48"/>
        <v>0.82024473320695923</v>
      </c>
      <c r="L388">
        <f t="shared" si="49"/>
        <v>5.6717661499705407</v>
      </c>
      <c r="M388">
        <f t="shared" si="50"/>
        <v>32.168931259951648</v>
      </c>
    </row>
    <row r="389" spans="1:13" x14ac:dyDescent="0.3">
      <c r="A389">
        <v>840.74999999998295</v>
      </c>
      <c r="B389" s="4">
        <v>245</v>
      </c>
      <c r="C389">
        <f t="shared" si="51"/>
        <v>228.42579144922593</v>
      </c>
      <c r="D389">
        <f t="shared" si="46"/>
        <v>388.54994414135621</v>
      </c>
      <c r="E389">
        <f t="shared" si="47"/>
        <v>16.574208550774074</v>
      </c>
      <c r="F389">
        <f t="shared" si="52"/>
        <v>1.5399767768159779E-21</v>
      </c>
      <c r="G389">
        <f t="shared" si="52"/>
        <v>0.18909019314010966</v>
      </c>
      <c r="H389">
        <f t="shared" si="52"/>
        <v>0.52457666175920381</v>
      </c>
      <c r="I389">
        <f t="shared" si="52"/>
        <v>0</v>
      </c>
      <c r="J389">
        <f t="shared" si="52"/>
        <v>0</v>
      </c>
      <c r="K389">
        <f t="shared" si="48"/>
        <v>0.71366685489931347</v>
      </c>
      <c r="L389">
        <f t="shared" si="49"/>
        <v>15.86054169587476</v>
      </c>
      <c r="M389">
        <f t="shared" si="50"/>
        <v>251.5567828865818</v>
      </c>
    </row>
    <row r="390" spans="1:13" x14ac:dyDescent="0.3">
      <c r="A390">
        <v>840.79999999998302</v>
      </c>
      <c r="B390" s="4">
        <v>219</v>
      </c>
      <c r="C390">
        <f t="shared" si="51"/>
        <v>228.34359378162935</v>
      </c>
      <c r="D390">
        <f t="shared" si="46"/>
        <v>388.49994414135614</v>
      </c>
      <c r="E390">
        <f t="shared" si="47"/>
        <v>-9.3435937816293517</v>
      </c>
      <c r="F390">
        <f t="shared" si="52"/>
        <v>9.9397412162377658E-22</v>
      </c>
      <c r="G390">
        <f t="shared" si="52"/>
        <v>0.1661645617204183</v>
      </c>
      <c r="H390">
        <f t="shared" si="52"/>
        <v>0.45312691380020786</v>
      </c>
      <c r="I390">
        <f t="shared" si="52"/>
        <v>0</v>
      </c>
      <c r="J390">
        <f t="shared" si="52"/>
        <v>0</v>
      </c>
      <c r="K390">
        <f t="shared" si="48"/>
        <v>0.61929147552062613</v>
      </c>
      <c r="L390">
        <f t="shared" si="49"/>
        <v>-9.9628852571499777</v>
      </c>
      <c r="M390">
        <f t="shared" si="50"/>
        <v>99.259082647136381</v>
      </c>
    </row>
    <row r="391" spans="1:13" x14ac:dyDescent="0.3">
      <c r="A391">
        <v>840.84999999998297</v>
      </c>
      <c r="B391" s="4">
        <v>242</v>
      </c>
      <c r="C391">
        <f t="shared" si="51"/>
        <v>228.26139611403278</v>
      </c>
      <c r="D391">
        <f t="shared" si="46"/>
        <v>388.44994414135618</v>
      </c>
      <c r="E391">
        <f t="shared" si="47"/>
        <v>13.738603885967223</v>
      </c>
      <c r="F391">
        <f t="shared" si="52"/>
        <v>6.4041721122386127E-22</v>
      </c>
      <c r="G391">
        <f t="shared" si="52"/>
        <v>0.14575459943311125</v>
      </c>
      <c r="H391">
        <f t="shared" si="52"/>
        <v>0.39022434058303257</v>
      </c>
      <c r="I391">
        <f t="shared" si="52"/>
        <v>0</v>
      </c>
      <c r="J391">
        <f t="shared" si="52"/>
        <v>0</v>
      </c>
      <c r="K391">
        <f t="shared" si="48"/>
        <v>0.53597894001614388</v>
      </c>
      <c r="L391">
        <f t="shared" si="49"/>
        <v>13.202624945951079</v>
      </c>
      <c r="M391">
        <f t="shared" si="50"/>
        <v>174.30930546344973</v>
      </c>
    </row>
    <row r="392" spans="1:13" x14ac:dyDescent="0.3">
      <c r="A392">
        <v>840.89999999998304</v>
      </c>
      <c r="B392" s="4">
        <v>222</v>
      </c>
      <c r="C392">
        <f t="shared" si="51"/>
        <v>228.1791984464362</v>
      </c>
      <c r="D392">
        <f t="shared" si="46"/>
        <v>388.39994414135612</v>
      </c>
      <c r="E392">
        <f t="shared" si="47"/>
        <v>-6.1791984464362031</v>
      </c>
      <c r="F392">
        <f t="shared" si="52"/>
        <v>4.1188684748614466E-22</v>
      </c>
      <c r="G392">
        <f t="shared" si="52"/>
        <v>0.12762054384832941</v>
      </c>
      <c r="H392">
        <f t="shared" si="52"/>
        <v>0.33503675736834171</v>
      </c>
      <c r="I392">
        <f t="shared" si="52"/>
        <v>0</v>
      </c>
      <c r="J392">
        <f t="shared" si="52"/>
        <v>0</v>
      </c>
      <c r="K392">
        <f t="shared" si="48"/>
        <v>0.46265730121667115</v>
      </c>
      <c r="L392">
        <f t="shared" si="49"/>
        <v>-6.6418557476528743</v>
      </c>
      <c r="M392">
        <f t="shared" si="50"/>
        <v>44.114247772629525</v>
      </c>
    </row>
    <row r="393" spans="1:13" x14ac:dyDescent="0.3">
      <c r="A393">
        <v>840.94999999998299</v>
      </c>
      <c r="B393" s="4">
        <v>230</v>
      </c>
      <c r="C393">
        <f t="shared" si="51"/>
        <v>228.09700077883963</v>
      </c>
      <c r="D393">
        <f t="shared" ref="D393:D456" si="53">$E$4-A393-$N$7</f>
        <v>388.34994414135616</v>
      </c>
      <c r="E393">
        <f t="shared" ref="E393:E456" si="54">B393-C393</f>
        <v>1.9029992211603712</v>
      </c>
      <c r="F393">
        <f t="shared" si="52"/>
        <v>2.6443556500294948E-22</v>
      </c>
      <c r="G393">
        <f t="shared" si="52"/>
        <v>0.11154070231370664</v>
      </c>
      <c r="H393">
        <f t="shared" si="52"/>
        <v>0.28678350095637561</v>
      </c>
      <c r="I393">
        <f t="shared" si="52"/>
        <v>0</v>
      </c>
      <c r="J393">
        <f t="shared" si="52"/>
        <v>0</v>
      </c>
      <c r="K393">
        <f t="shared" ref="K393:K456" si="55">F393+G393+H393+I393+J393</f>
        <v>0.39832420327008222</v>
      </c>
      <c r="L393">
        <f t="shared" ref="L393:L456" si="56">E393-K393</f>
        <v>1.504675017890289</v>
      </c>
      <c r="M393">
        <f t="shared" ref="M393:M456" si="57">(L393)^2</f>
        <v>2.2640469094631417</v>
      </c>
    </row>
    <row r="394" spans="1:13" x14ac:dyDescent="0.3">
      <c r="A394">
        <v>840.99999999998295</v>
      </c>
      <c r="B394" s="4">
        <v>240</v>
      </c>
      <c r="C394">
        <f t="shared" si="51"/>
        <v>228.01480311124328</v>
      </c>
      <c r="D394">
        <f t="shared" si="53"/>
        <v>388.29994414135621</v>
      </c>
      <c r="E394">
        <f t="shared" si="54"/>
        <v>11.985196888756718</v>
      </c>
      <c r="F394">
        <f t="shared" si="52"/>
        <v>1.6946843424309147E-22</v>
      </c>
      <c r="G394">
        <f t="shared" si="52"/>
        <v>9.7310705070902406E-2</v>
      </c>
      <c r="H394">
        <f t="shared" si="52"/>
        <v>0.24473690959957173</v>
      </c>
      <c r="I394">
        <f t="shared" si="52"/>
        <v>0</v>
      </c>
      <c r="J394">
        <f t="shared" si="52"/>
        <v>0</v>
      </c>
      <c r="K394">
        <f t="shared" si="55"/>
        <v>0.34204761467047412</v>
      </c>
      <c r="L394">
        <f t="shared" si="56"/>
        <v>11.643149274086245</v>
      </c>
      <c r="M394">
        <f t="shared" si="57"/>
        <v>135.56292501865505</v>
      </c>
    </row>
    <row r="395" spans="1:13" x14ac:dyDescent="0.3">
      <c r="A395">
        <v>841.04999999998302</v>
      </c>
      <c r="B395" s="4">
        <v>207</v>
      </c>
      <c r="C395">
        <f t="shared" si="51"/>
        <v>227.93260544364648</v>
      </c>
      <c r="D395">
        <f t="shared" si="53"/>
        <v>388.24994414135614</v>
      </c>
      <c r="E395">
        <f t="shared" si="54"/>
        <v>-20.93260544364648</v>
      </c>
      <c r="F395">
        <f t="shared" si="52"/>
        <v>1.084138533137217E-22</v>
      </c>
      <c r="G395">
        <f t="shared" si="52"/>
        <v>8.4742705417579514E-2</v>
      </c>
      <c r="H395">
        <f t="shared" si="52"/>
        <v>0.20822284946172187</v>
      </c>
      <c r="I395">
        <f t="shared" si="52"/>
        <v>0</v>
      </c>
      <c r="J395">
        <f t="shared" si="52"/>
        <v>0</v>
      </c>
      <c r="K395">
        <f t="shared" si="55"/>
        <v>0.29296555487930137</v>
      </c>
      <c r="L395">
        <f t="shared" si="56"/>
        <v>-21.225570998525782</v>
      </c>
      <c r="M395">
        <f t="shared" si="57"/>
        <v>450.52486421345878</v>
      </c>
    </row>
    <row r="396" spans="1:13" x14ac:dyDescent="0.3">
      <c r="A396">
        <v>841.09999999998297</v>
      </c>
      <c r="B396" s="4">
        <v>217</v>
      </c>
      <c r="C396">
        <f t="shared" si="51"/>
        <v>227.85040777605013</v>
      </c>
      <c r="D396">
        <f t="shared" si="53"/>
        <v>388.19994414135618</v>
      </c>
      <c r="E396">
        <f t="shared" si="54"/>
        <v>-10.850407776050133</v>
      </c>
      <c r="F396">
        <f t="shared" si="52"/>
        <v>6.9232139980744695E-23</v>
      </c>
      <c r="G396">
        <f t="shared" si="52"/>
        <v>7.3664541686676271E-2</v>
      </c>
      <c r="H396">
        <f t="shared" si="52"/>
        <v>0.17662041591085934</v>
      </c>
      <c r="I396">
        <f t="shared" si="52"/>
        <v>0</v>
      </c>
      <c r="J396">
        <f t="shared" si="52"/>
        <v>0</v>
      </c>
      <c r="K396">
        <f t="shared" si="55"/>
        <v>0.25028495759753561</v>
      </c>
      <c r="L396">
        <f t="shared" si="56"/>
        <v>-11.100692733647669</v>
      </c>
      <c r="M396">
        <f t="shared" si="57"/>
        <v>123.22537916685816</v>
      </c>
    </row>
    <row r="397" spans="1:13" x14ac:dyDescent="0.3">
      <c r="A397">
        <v>841.14999999998304</v>
      </c>
      <c r="B397" s="4">
        <v>222</v>
      </c>
      <c r="C397">
        <f t="shared" si="51"/>
        <v>227.76821010845333</v>
      </c>
      <c r="D397">
        <f t="shared" si="53"/>
        <v>388.14994414135612</v>
      </c>
      <c r="E397">
        <f t="shared" si="54"/>
        <v>-5.7682101084533315</v>
      </c>
      <c r="F397">
        <f t="shared" si="52"/>
        <v>4.4132420018504923E-23</v>
      </c>
      <c r="G397">
        <f t="shared" si="52"/>
        <v>6.391887439517667E-2</v>
      </c>
      <c r="H397">
        <f t="shared" si="52"/>
        <v>0.14936093546544324</v>
      </c>
      <c r="I397">
        <f t="shared" si="52"/>
        <v>0</v>
      </c>
      <c r="J397">
        <f t="shared" si="52"/>
        <v>0</v>
      </c>
      <c r="K397">
        <f t="shared" si="55"/>
        <v>0.2132798098606199</v>
      </c>
      <c r="L397">
        <f t="shared" si="56"/>
        <v>-5.9814899183139509</v>
      </c>
      <c r="M397">
        <f t="shared" si="57"/>
        <v>35.778221642891438</v>
      </c>
    </row>
    <row r="398" spans="1:13" x14ac:dyDescent="0.3">
      <c r="A398">
        <v>841.19999999998299</v>
      </c>
      <c r="B398" s="4">
        <v>241</v>
      </c>
      <c r="C398">
        <f t="shared" si="51"/>
        <v>227.68601244085698</v>
      </c>
      <c r="D398">
        <f t="shared" si="53"/>
        <v>388.09994414135616</v>
      </c>
      <c r="E398">
        <f t="shared" si="54"/>
        <v>13.313987559143015</v>
      </c>
      <c r="F398">
        <f t="shared" si="52"/>
        <v>2.8082433634600321E-23</v>
      </c>
      <c r="G398">
        <f t="shared" si="52"/>
        <v>5.536231049621864E-2</v>
      </c>
      <c r="H398">
        <f t="shared" si="52"/>
        <v>0.12592638929848837</v>
      </c>
      <c r="I398">
        <f t="shared" si="52"/>
        <v>0</v>
      </c>
      <c r="J398">
        <f t="shared" si="52"/>
        <v>0</v>
      </c>
      <c r="K398">
        <f t="shared" si="55"/>
        <v>0.18128869979470702</v>
      </c>
      <c r="L398">
        <f t="shared" si="56"/>
        <v>13.132698859348308</v>
      </c>
      <c r="M398">
        <f t="shared" si="57"/>
        <v>172.46777933032834</v>
      </c>
    </row>
    <row r="399" spans="1:13" x14ac:dyDescent="0.3">
      <c r="A399">
        <v>841.24999999998204</v>
      </c>
      <c r="B399" s="4">
        <v>235</v>
      </c>
      <c r="C399">
        <f t="shared" si="51"/>
        <v>227.603814773262</v>
      </c>
      <c r="D399">
        <f t="shared" si="53"/>
        <v>388.04994414135712</v>
      </c>
      <c r="E399">
        <f t="shared" si="54"/>
        <v>7.3961852267379982</v>
      </c>
      <c r="F399">
        <f t="shared" si="52"/>
        <v>1.7837695713558274E-23</v>
      </c>
      <c r="G399">
        <f t="shared" si="52"/>
        <v>4.7864525270120112E-2</v>
      </c>
      <c r="H399">
        <f t="shared" si="52"/>
        <v>0.10584737231956884</v>
      </c>
      <c r="I399">
        <f t="shared" si="52"/>
        <v>0</v>
      </c>
      <c r="J399">
        <f t="shared" si="52"/>
        <v>0</v>
      </c>
      <c r="K399">
        <f t="shared" si="55"/>
        <v>0.15371189758968895</v>
      </c>
      <c r="L399">
        <f t="shared" si="56"/>
        <v>7.242473329148309</v>
      </c>
      <c r="M399">
        <f t="shared" si="57"/>
        <v>52.45341992342459</v>
      </c>
    </row>
    <row r="400" spans="1:13" x14ac:dyDescent="0.3">
      <c r="A400">
        <v>841.29999999998199</v>
      </c>
      <c r="B400" s="4">
        <v>227</v>
      </c>
      <c r="C400">
        <f t="shared" si="51"/>
        <v>227.52161710566543</v>
      </c>
      <c r="D400">
        <f t="shared" si="53"/>
        <v>387.99994414135716</v>
      </c>
      <c r="E400">
        <f t="shared" si="54"/>
        <v>-0.52161710566542752</v>
      </c>
      <c r="F400">
        <f t="shared" si="52"/>
        <v>1.1310186666779711E-23</v>
      </c>
      <c r="G400">
        <f t="shared" si="52"/>
        <v>4.1307391033910297E-2</v>
      </c>
      <c r="H400">
        <f t="shared" si="52"/>
        <v>8.8700693478699383E-2</v>
      </c>
      <c r="I400">
        <f t="shared" si="52"/>
        <v>0</v>
      </c>
      <c r="J400">
        <f t="shared" si="52"/>
        <v>0</v>
      </c>
      <c r="K400">
        <f t="shared" si="55"/>
        <v>0.13000808451260967</v>
      </c>
      <c r="L400">
        <f t="shared" si="56"/>
        <v>-0.65162519017803722</v>
      </c>
      <c r="M400">
        <f t="shared" si="57"/>
        <v>0.42461538847456315</v>
      </c>
    </row>
    <row r="401" spans="1:13" x14ac:dyDescent="0.3">
      <c r="A401">
        <v>841.34999999998195</v>
      </c>
      <c r="B401" s="4">
        <v>232</v>
      </c>
      <c r="C401">
        <f t="shared" si="51"/>
        <v>227.43941943806908</v>
      </c>
      <c r="D401">
        <f t="shared" si="53"/>
        <v>387.94994414135721</v>
      </c>
      <c r="E401">
        <f t="shared" si="54"/>
        <v>4.5605805619309194</v>
      </c>
      <c r="F401">
        <f t="shared" si="52"/>
        <v>7.1585952150358427E-24</v>
      </c>
      <c r="G401">
        <f t="shared" si="52"/>
        <v>3.5584120549991681E-2</v>
      </c>
      <c r="H401">
        <f t="shared" si="52"/>
        <v>7.4106713504983324E-2</v>
      </c>
      <c r="I401">
        <f t="shared" si="52"/>
        <v>0</v>
      </c>
      <c r="J401">
        <f t="shared" si="52"/>
        <v>0</v>
      </c>
      <c r="K401">
        <f t="shared" si="55"/>
        <v>0.10969083405497501</v>
      </c>
      <c r="L401">
        <f t="shared" si="56"/>
        <v>4.4508897278759445</v>
      </c>
      <c r="M401">
        <f t="shared" si="57"/>
        <v>19.8104193697116</v>
      </c>
    </row>
    <row r="402" spans="1:13" x14ac:dyDescent="0.3">
      <c r="A402">
        <v>841.39999999998201</v>
      </c>
      <c r="B402" s="4">
        <v>210</v>
      </c>
      <c r="C402">
        <f t="shared" si="51"/>
        <v>227.35722177047228</v>
      </c>
      <c r="D402">
        <f t="shared" si="53"/>
        <v>387.89994414135714</v>
      </c>
      <c r="E402">
        <f t="shared" si="54"/>
        <v>-17.357221770472279</v>
      </c>
      <c r="F402">
        <f t="shared" si="52"/>
        <v>4.5228569338084186E-24</v>
      </c>
      <c r="G402">
        <f t="shared" si="52"/>
        <v>3.0598431777598693E-2</v>
      </c>
      <c r="H402">
        <f t="shared" si="52"/>
        <v>6.1726506187812571E-2</v>
      </c>
      <c r="I402">
        <f t="shared" si="52"/>
        <v>0</v>
      </c>
      <c r="J402">
        <f t="shared" si="52"/>
        <v>0</v>
      </c>
      <c r="K402">
        <f t="shared" si="55"/>
        <v>9.2324937965411261E-2</v>
      </c>
      <c r="L402">
        <f t="shared" si="56"/>
        <v>-17.449546708437691</v>
      </c>
      <c r="M402">
        <f t="shared" si="57"/>
        <v>304.48668032994863</v>
      </c>
    </row>
    <row r="403" spans="1:13" x14ac:dyDescent="0.3">
      <c r="A403">
        <v>841.44999999998197</v>
      </c>
      <c r="B403" s="4">
        <v>197</v>
      </c>
      <c r="C403">
        <f t="shared" si="51"/>
        <v>227.27502410287593</v>
      </c>
      <c r="D403">
        <f t="shared" si="53"/>
        <v>387.84994414135718</v>
      </c>
      <c r="E403">
        <f t="shared" si="54"/>
        <v>-30.275024102875932</v>
      </c>
      <c r="F403">
        <f t="shared" si="52"/>
        <v>2.852495097219088E-24</v>
      </c>
      <c r="G403">
        <f t="shared" si="52"/>
        <v>2.6263739460172322E-2</v>
      </c>
      <c r="H403">
        <f t="shared" si="52"/>
        <v>5.1258918924581003E-2</v>
      </c>
      <c r="I403">
        <f t="shared" si="52"/>
        <v>0</v>
      </c>
      <c r="J403">
        <f t="shared" si="52"/>
        <v>0</v>
      </c>
      <c r="K403">
        <f t="shared" si="55"/>
        <v>7.7522658384753321E-2</v>
      </c>
      <c r="L403">
        <f t="shared" si="56"/>
        <v>-30.352546761260687</v>
      </c>
      <c r="M403">
        <f t="shared" si="57"/>
        <v>921.27709489451661</v>
      </c>
    </row>
    <row r="404" spans="1:13" x14ac:dyDescent="0.3">
      <c r="A404">
        <v>841.49999999998204</v>
      </c>
      <c r="B404" s="4">
        <v>210</v>
      </c>
      <c r="C404">
        <f t="shared" si="51"/>
        <v>227.19282643527936</v>
      </c>
      <c r="D404">
        <f t="shared" si="53"/>
        <v>387.79994414135712</v>
      </c>
      <c r="E404">
        <f t="shared" si="54"/>
        <v>-17.192826435279358</v>
      </c>
      <c r="F404">
        <f t="shared" si="52"/>
        <v>1.7958248397254152E-24</v>
      </c>
      <c r="G404">
        <f t="shared" si="52"/>
        <v>2.2502377967742876E-2</v>
      </c>
      <c r="H404">
        <f t="shared" si="52"/>
        <v>4.24375978590033E-2</v>
      </c>
      <c r="I404">
        <f t="shared" si="52"/>
        <v>0</v>
      </c>
      <c r="J404">
        <f t="shared" si="52"/>
        <v>0</v>
      </c>
      <c r="K404">
        <f t="shared" si="55"/>
        <v>6.4939975826746182E-2</v>
      </c>
      <c r="L404">
        <f t="shared" si="56"/>
        <v>-17.257766411106104</v>
      </c>
      <c r="M404">
        <f t="shared" si="57"/>
        <v>297.83050150030203</v>
      </c>
    </row>
    <row r="405" spans="1:13" x14ac:dyDescent="0.3">
      <c r="A405">
        <v>841.54999999998199</v>
      </c>
      <c r="B405" s="4">
        <v>243</v>
      </c>
      <c r="C405">
        <f t="shared" si="51"/>
        <v>227.11062876768278</v>
      </c>
      <c r="D405">
        <f t="shared" si="53"/>
        <v>387.74994414135716</v>
      </c>
      <c r="E405">
        <f t="shared" si="54"/>
        <v>15.889371232317217</v>
      </c>
      <c r="F405">
        <f t="shared" si="52"/>
        <v>1.1285740335390929E-24</v>
      </c>
      <c r="G405">
        <f t="shared" si="52"/>
        <v>1.9244858832923595E-2</v>
      </c>
      <c r="H405">
        <f t="shared" si="52"/>
        <v>3.5028032809100003E-2</v>
      </c>
      <c r="I405">
        <f t="shared" si="52"/>
        <v>0</v>
      </c>
      <c r="J405">
        <f t="shared" si="52"/>
        <v>0</v>
      </c>
      <c r="K405">
        <f t="shared" si="55"/>
        <v>5.4272891642023598E-2</v>
      </c>
      <c r="L405">
        <f t="shared" si="56"/>
        <v>15.835098340675193</v>
      </c>
      <c r="M405">
        <f t="shared" si="57"/>
        <v>250.75033945885426</v>
      </c>
    </row>
    <row r="406" spans="1:13" x14ac:dyDescent="0.3">
      <c r="A406">
        <v>841.59999999998195</v>
      </c>
      <c r="B406" s="4">
        <v>236</v>
      </c>
      <c r="C406">
        <f t="shared" si="51"/>
        <v>227.02843110008621</v>
      </c>
      <c r="D406">
        <f t="shared" si="53"/>
        <v>387.69994414135721</v>
      </c>
      <c r="E406">
        <f t="shared" si="54"/>
        <v>8.971568899913791</v>
      </c>
      <c r="F406">
        <f t="shared" si="52"/>
        <v>7.0798351350735207E-25</v>
      </c>
      <c r="G406">
        <f t="shared" si="52"/>
        <v>1.6429165527822066E-2</v>
      </c>
      <c r="H406">
        <f t="shared" si="52"/>
        <v>2.8824667524029523E-2</v>
      </c>
      <c r="I406">
        <f t="shared" si="52"/>
        <v>0</v>
      </c>
      <c r="J406">
        <f t="shared" si="52"/>
        <v>0</v>
      </c>
      <c r="K406">
        <f t="shared" si="55"/>
        <v>4.5253833051851586E-2</v>
      </c>
      <c r="L406">
        <f t="shared" si="56"/>
        <v>8.9263150668619389</v>
      </c>
      <c r="M406">
        <f t="shared" si="57"/>
        <v>79.679100672886463</v>
      </c>
    </row>
    <row r="407" spans="1:13" x14ac:dyDescent="0.3">
      <c r="A407">
        <v>841.64999999998201</v>
      </c>
      <c r="B407" s="4">
        <v>214</v>
      </c>
      <c r="C407">
        <f t="shared" si="51"/>
        <v>226.94623343248963</v>
      </c>
      <c r="D407">
        <f t="shared" si="53"/>
        <v>387.64994414135714</v>
      </c>
      <c r="E407">
        <f t="shared" si="54"/>
        <v>-12.946233432489635</v>
      </c>
      <c r="F407">
        <f t="shared" si="52"/>
        <v>4.4334646196826727E-25</v>
      </c>
      <c r="G407">
        <f t="shared" si="52"/>
        <v>1.4000087231054458E-2</v>
      </c>
      <c r="H407">
        <f t="shared" si="52"/>
        <v>2.3648111783322639E-2</v>
      </c>
      <c r="I407">
        <f t="shared" si="52"/>
        <v>0</v>
      </c>
      <c r="J407">
        <f t="shared" si="52"/>
        <v>0</v>
      </c>
      <c r="K407">
        <f t="shared" si="55"/>
        <v>3.7648199014377097E-2</v>
      </c>
      <c r="L407">
        <f t="shared" si="56"/>
        <v>-12.983881631504012</v>
      </c>
      <c r="M407">
        <f t="shared" si="57"/>
        <v>168.58118222090729</v>
      </c>
    </row>
    <row r="408" spans="1:13" x14ac:dyDescent="0.3">
      <c r="A408">
        <v>841.69999999998197</v>
      </c>
      <c r="B408" s="4">
        <v>239</v>
      </c>
      <c r="C408">
        <f t="shared" si="51"/>
        <v>226.86403576489329</v>
      </c>
      <c r="D408">
        <f t="shared" si="53"/>
        <v>387.59994414135718</v>
      </c>
      <c r="E408">
        <f t="shared" si="54"/>
        <v>12.135964235106712</v>
      </c>
      <c r="F408">
        <f t="shared" si="52"/>
        <v>2.7713435149934387E-25</v>
      </c>
      <c r="G408">
        <f t="shared" si="52"/>
        <v>1.1908592625904088E-2</v>
      </c>
      <c r="H408">
        <f t="shared" si="52"/>
        <v>1.9342483571431604E-2</v>
      </c>
      <c r="I408">
        <f t="shared" si="52"/>
        <v>0</v>
      </c>
      <c r="J408">
        <f t="shared" si="52"/>
        <v>0</v>
      </c>
      <c r="K408">
        <f t="shared" si="55"/>
        <v>3.1251076197335692E-2</v>
      </c>
      <c r="L408">
        <f t="shared" si="56"/>
        <v>12.104713158909377</v>
      </c>
      <c r="M408">
        <f t="shared" si="57"/>
        <v>146.52408065947381</v>
      </c>
    </row>
    <row r="409" spans="1:13" x14ac:dyDescent="0.3">
      <c r="A409">
        <v>841.74999999998204</v>
      </c>
      <c r="B409" s="4">
        <v>211</v>
      </c>
      <c r="C409">
        <f t="shared" si="51"/>
        <v>226.78183809729649</v>
      </c>
      <c r="D409">
        <f t="shared" si="53"/>
        <v>387.54994414135712</v>
      </c>
      <c r="E409">
        <f t="shared" si="54"/>
        <v>-15.781838097296486</v>
      </c>
      <c r="F409">
        <f t="shared" si="52"/>
        <v>1.7292766866961514E-25</v>
      </c>
      <c r="G409">
        <f t="shared" si="52"/>
        <v>1.0111244151387311E-2</v>
      </c>
      <c r="H409">
        <f t="shared" si="52"/>
        <v>1.5772902103528365E-2</v>
      </c>
      <c r="I409">
        <f t="shared" si="52"/>
        <v>0</v>
      </c>
      <c r="J409">
        <f t="shared" si="52"/>
        <v>0</v>
      </c>
      <c r="K409">
        <f t="shared" si="55"/>
        <v>2.5884146254915676E-2</v>
      </c>
      <c r="L409">
        <f t="shared" si="56"/>
        <v>-15.807722243551401</v>
      </c>
      <c r="M409">
        <f t="shared" si="57"/>
        <v>249.88408252926976</v>
      </c>
    </row>
    <row r="410" spans="1:13" x14ac:dyDescent="0.3">
      <c r="A410">
        <v>841.79999999998199</v>
      </c>
      <c r="B410" s="4">
        <v>208</v>
      </c>
      <c r="C410">
        <f t="shared" si="51"/>
        <v>226.69964042970014</v>
      </c>
      <c r="D410">
        <f t="shared" si="53"/>
        <v>387.49994414135716</v>
      </c>
      <c r="E410">
        <f t="shared" si="54"/>
        <v>-18.699640429700139</v>
      </c>
      <c r="F410">
        <f t="shared" si="52"/>
        <v>1.0771238038479406E-25</v>
      </c>
      <c r="G410">
        <f t="shared" si="52"/>
        <v>8.5696525936714008E-3</v>
      </c>
      <c r="H410">
        <f t="shared" si="52"/>
        <v>1.2823145883959277E-2</v>
      </c>
      <c r="I410">
        <f t="shared" si="52"/>
        <v>0</v>
      </c>
      <c r="J410">
        <f t="shared" si="52"/>
        <v>0</v>
      </c>
      <c r="K410">
        <f t="shared" si="55"/>
        <v>2.1392798477630676E-2</v>
      </c>
      <c r="L410">
        <f t="shared" si="56"/>
        <v>-18.72103322817777</v>
      </c>
      <c r="M410">
        <f t="shared" si="57"/>
        <v>350.47708513053618</v>
      </c>
    </row>
    <row r="411" spans="1:13" x14ac:dyDescent="0.3">
      <c r="A411">
        <v>841.84999999998195</v>
      </c>
      <c r="B411" s="4">
        <v>198</v>
      </c>
      <c r="C411">
        <f t="shared" si="51"/>
        <v>226.61744276210356</v>
      </c>
      <c r="D411">
        <f t="shared" si="53"/>
        <v>387.44994414135721</v>
      </c>
      <c r="E411">
        <f t="shared" si="54"/>
        <v>-28.617442762103565</v>
      </c>
      <c r="F411">
        <f t="shared" si="52"/>
        <v>6.6972077685579771E-26</v>
      </c>
      <c r="G411">
        <f t="shared" si="52"/>
        <v>7.2499714509852882E-3</v>
      </c>
      <c r="H411">
        <f t="shared" si="52"/>
        <v>1.0393484254861406E-2</v>
      </c>
      <c r="I411">
        <f t="shared" si="52"/>
        <v>0</v>
      </c>
      <c r="J411">
        <f t="shared" si="52"/>
        <v>0</v>
      </c>
      <c r="K411">
        <f t="shared" si="55"/>
        <v>1.7643455705846696E-2</v>
      </c>
      <c r="L411">
        <f t="shared" si="56"/>
        <v>-28.635086217809413</v>
      </c>
      <c r="M411">
        <f t="shared" si="57"/>
        <v>819.96816270137856</v>
      </c>
    </row>
    <row r="412" spans="1:13" x14ac:dyDescent="0.3">
      <c r="A412">
        <v>841.89999999998201</v>
      </c>
      <c r="B412" s="4">
        <v>241</v>
      </c>
      <c r="C412">
        <f t="shared" si="51"/>
        <v>226.53524509450699</v>
      </c>
      <c r="D412">
        <f t="shared" si="53"/>
        <v>387.39994414135714</v>
      </c>
      <c r="E412">
        <f t="shared" si="54"/>
        <v>14.46475490549301</v>
      </c>
      <c r="F412">
        <f t="shared" si="52"/>
        <v>4.1567024032892622E-26</v>
      </c>
      <c r="G412">
        <f t="shared" si="52"/>
        <v>6.1224301266927144E-3</v>
      </c>
      <c r="H412">
        <f t="shared" si="52"/>
        <v>8.3986860247426114E-3</v>
      </c>
      <c r="I412">
        <f t="shared" si="52"/>
        <v>0</v>
      </c>
      <c r="J412">
        <f t="shared" si="52"/>
        <v>0</v>
      </c>
      <c r="K412">
        <f t="shared" si="55"/>
        <v>1.4521116151435327E-2</v>
      </c>
      <c r="L412">
        <f t="shared" si="56"/>
        <v>14.450233789341574</v>
      </c>
      <c r="M412">
        <f t="shared" si="57"/>
        <v>208.80925656662896</v>
      </c>
    </row>
    <row r="413" spans="1:13" x14ac:dyDescent="0.3">
      <c r="A413">
        <v>841.94999999998197</v>
      </c>
      <c r="B413" s="4">
        <v>248</v>
      </c>
      <c r="C413">
        <f t="shared" si="51"/>
        <v>226.45304742691042</v>
      </c>
      <c r="D413">
        <f t="shared" si="53"/>
        <v>387.34994414135718</v>
      </c>
      <c r="E413">
        <f t="shared" si="54"/>
        <v>21.546952573089584</v>
      </c>
      <c r="F413">
        <f t="shared" si="52"/>
        <v>2.5753194291759481E-26</v>
      </c>
      <c r="G413">
        <f t="shared" si="52"/>
        <v>5.1609046959880224E-3</v>
      </c>
      <c r="H413">
        <f t="shared" si="52"/>
        <v>6.7662047166130324E-3</v>
      </c>
      <c r="I413">
        <f t="shared" si="52"/>
        <v>0</v>
      </c>
      <c r="J413">
        <f t="shared" si="52"/>
        <v>0</v>
      </c>
      <c r="K413">
        <f t="shared" si="55"/>
        <v>1.1927109412601056E-2</v>
      </c>
      <c r="L413">
        <f t="shared" si="56"/>
        <v>21.535025463676984</v>
      </c>
      <c r="M413">
        <f t="shared" si="57"/>
        <v>463.7573217212161</v>
      </c>
    </row>
    <row r="414" spans="1:13" x14ac:dyDescent="0.3">
      <c r="A414">
        <v>841.99999999998204</v>
      </c>
      <c r="B414" s="4">
        <v>250</v>
      </c>
      <c r="C414">
        <f t="shared" si="51"/>
        <v>226.37084975931384</v>
      </c>
      <c r="D414">
        <f t="shared" si="53"/>
        <v>387.29994414135712</v>
      </c>
      <c r="E414">
        <f t="shared" si="54"/>
        <v>23.629150240686158</v>
      </c>
      <c r="F414">
        <f t="shared" si="52"/>
        <v>1.5927231322641855E-26</v>
      </c>
      <c r="G414">
        <f t="shared" si="52"/>
        <v>4.3425247464277325E-3</v>
      </c>
      <c r="H414">
        <f t="shared" si="52"/>
        <v>5.4345366915313211E-3</v>
      </c>
      <c r="I414">
        <f t="shared" si="52"/>
        <v>0</v>
      </c>
      <c r="J414">
        <f t="shared" si="52"/>
        <v>0</v>
      </c>
      <c r="K414">
        <f t="shared" si="55"/>
        <v>9.7770614379590545E-3</v>
      </c>
      <c r="L414">
        <f t="shared" si="56"/>
        <v>23.6193731792482</v>
      </c>
      <c r="M414">
        <f t="shared" si="57"/>
        <v>557.87478938058916</v>
      </c>
    </row>
    <row r="415" spans="1:13" x14ac:dyDescent="0.3">
      <c r="A415">
        <v>842.04999999998199</v>
      </c>
      <c r="B415" s="4">
        <v>237</v>
      </c>
      <c r="C415">
        <f t="shared" si="51"/>
        <v>226.28865209171727</v>
      </c>
      <c r="D415">
        <f t="shared" si="53"/>
        <v>387.24994414135716</v>
      </c>
      <c r="E415">
        <f t="shared" si="54"/>
        <v>10.711347908282733</v>
      </c>
      <c r="F415">
        <f t="shared" si="52"/>
        <v>9.8327836286686212E-27</v>
      </c>
      <c r="G415">
        <f t="shared" si="52"/>
        <v>3.647314604961096E-3</v>
      </c>
      <c r="H415">
        <f t="shared" si="52"/>
        <v>4.351745822349054E-3</v>
      </c>
      <c r="I415">
        <f t="shared" si="52"/>
        <v>0</v>
      </c>
      <c r="J415">
        <f t="shared" si="52"/>
        <v>0</v>
      </c>
      <c r="K415">
        <f t="shared" si="55"/>
        <v>7.9990604273101496E-3</v>
      </c>
      <c r="L415">
        <f t="shared" si="56"/>
        <v>10.703348847855422</v>
      </c>
      <c r="M415">
        <f t="shared" si="57"/>
        <v>114.56167655888798</v>
      </c>
    </row>
    <row r="416" spans="1:13" x14ac:dyDescent="0.3">
      <c r="A416">
        <v>842.09999999998195</v>
      </c>
      <c r="B416" s="4">
        <v>236</v>
      </c>
      <c r="C416">
        <f t="shared" si="51"/>
        <v>226.20645442412092</v>
      </c>
      <c r="D416">
        <f t="shared" si="53"/>
        <v>387.19994414135721</v>
      </c>
      <c r="E416">
        <f t="shared" si="54"/>
        <v>9.7935455758790795</v>
      </c>
      <c r="F416">
        <f t="shared" si="52"/>
        <v>6.0595404515830693E-27</v>
      </c>
      <c r="G416">
        <f t="shared" si="52"/>
        <v>3.0578671279349566E-3</v>
      </c>
      <c r="H416">
        <f t="shared" si="52"/>
        <v>3.4741464431164194E-3</v>
      </c>
      <c r="I416">
        <f t="shared" si="52"/>
        <v>0</v>
      </c>
      <c r="J416">
        <f t="shared" si="52"/>
        <v>0</v>
      </c>
      <c r="K416">
        <f t="shared" si="55"/>
        <v>6.532013571051376E-3</v>
      </c>
      <c r="L416">
        <f t="shared" si="56"/>
        <v>9.7870135623080277</v>
      </c>
      <c r="M416">
        <f t="shared" si="57"/>
        <v>95.785634468801263</v>
      </c>
    </row>
    <row r="417" spans="1:13" x14ac:dyDescent="0.3">
      <c r="A417">
        <v>842.14999999998201</v>
      </c>
      <c r="B417" s="4">
        <v>211</v>
      </c>
      <c r="C417">
        <f t="shared" si="51"/>
        <v>226.12425675652412</v>
      </c>
      <c r="D417">
        <f t="shared" si="53"/>
        <v>387.14994414135714</v>
      </c>
      <c r="E417">
        <f t="shared" si="54"/>
        <v>-15.124256756524119</v>
      </c>
      <c r="F417">
        <f t="shared" si="52"/>
        <v>3.7276051840807971E-27</v>
      </c>
      <c r="G417">
        <f t="shared" si="52"/>
        <v>2.5590481401430248E-3</v>
      </c>
      <c r="H417">
        <f t="shared" si="52"/>
        <v>2.7651349085839761E-3</v>
      </c>
      <c r="I417">
        <f t="shared" si="52"/>
        <v>0</v>
      </c>
      <c r="J417">
        <f t="shared" si="52"/>
        <v>0</v>
      </c>
      <c r="K417">
        <f t="shared" si="55"/>
        <v>5.3241830487270013E-3</v>
      </c>
      <c r="L417">
        <f t="shared" si="56"/>
        <v>-15.129580939572845</v>
      </c>
      <c r="M417">
        <f t="shared" si="57"/>
        <v>228.90421940708595</v>
      </c>
    </row>
    <row r="418" spans="1:13" x14ac:dyDescent="0.3">
      <c r="A418">
        <v>842.19999999998197</v>
      </c>
      <c r="B418" s="4">
        <v>246</v>
      </c>
      <c r="C418">
        <f t="shared" si="51"/>
        <v>226.04205908892777</v>
      </c>
      <c r="D418">
        <f t="shared" si="53"/>
        <v>387.09994414135718</v>
      </c>
      <c r="E418">
        <f t="shared" si="54"/>
        <v>19.957940911072228</v>
      </c>
      <c r="F418">
        <f t="shared" si="52"/>
        <v>2.2890070834320474E-27</v>
      </c>
      <c r="G418">
        <f t="shared" si="52"/>
        <v>2.1377295581021631E-3</v>
      </c>
      <c r="H418">
        <f t="shared" si="52"/>
        <v>2.194159189811337E-3</v>
      </c>
      <c r="I418">
        <f t="shared" si="52"/>
        <v>0</v>
      </c>
      <c r="J418">
        <f t="shared" si="52"/>
        <v>0</v>
      </c>
      <c r="K418">
        <f t="shared" si="55"/>
        <v>4.3318887479135001E-3</v>
      </c>
      <c r="L418">
        <f t="shared" si="56"/>
        <v>19.953609022324315</v>
      </c>
      <c r="M418">
        <f t="shared" si="57"/>
        <v>398.14651301578232</v>
      </c>
    </row>
    <row r="419" spans="1:13" x14ac:dyDescent="0.3">
      <c r="A419">
        <v>842.24999999998204</v>
      </c>
      <c r="B419" s="4">
        <v>197</v>
      </c>
      <c r="C419">
        <f t="shared" si="51"/>
        <v>225.95986142133097</v>
      </c>
      <c r="D419">
        <f t="shared" si="53"/>
        <v>387.04994414135712</v>
      </c>
      <c r="E419">
        <f t="shared" si="54"/>
        <v>-28.95986142133097</v>
      </c>
      <c r="F419">
        <f t="shared" ref="F419:J469" si="58">F$7*EXP(-(($D419-F$8)^2)/(2*F$9^2))</f>
        <v>1.4031088946974007E-27</v>
      </c>
      <c r="G419">
        <f t="shared" si="58"/>
        <v>1.7825492160969277E-3</v>
      </c>
      <c r="H419">
        <f t="shared" si="58"/>
        <v>1.7358154332670899E-3</v>
      </c>
      <c r="I419">
        <f t="shared" si="58"/>
        <v>0</v>
      </c>
      <c r="J419">
        <f t="shared" si="58"/>
        <v>0</v>
      </c>
      <c r="K419">
        <f t="shared" si="55"/>
        <v>3.5183646493640178E-3</v>
      </c>
      <c r="L419">
        <f t="shared" si="56"/>
        <v>-28.963379785980333</v>
      </c>
      <c r="M419">
        <f t="shared" si="57"/>
        <v>838.87736862693419</v>
      </c>
    </row>
    <row r="420" spans="1:13" x14ac:dyDescent="0.3">
      <c r="A420">
        <v>842.29999999998199</v>
      </c>
      <c r="B420" s="4">
        <v>245</v>
      </c>
      <c r="C420">
        <f t="shared" si="51"/>
        <v>225.87766375373462</v>
      </c>
      <c r="D420">
        <f t="shared" si="53"/>
        <v>386.99994414135716</v>
      </c>
      <c r="E420">
        <f t="shared" si="54"/>
        <v>19.122336246265377</v>
      </c>
      <c r="F420">
        <f t="shared" si="58"/>
        <v>8.5854414425686209E-28</v>
      </c>
      <c r="G420">
        <f t="shared" si="58"/>
        <v>1.483695425816314E-3</v>
      </c>
      <c r="H420">
        <f t="shared" si="58"/>
        <v>1.3690602519953155E-3</v>
      </c>
      <c r="I420">
        <f t="shared" si="58"/>
        <v>0</v>
      </c>
      <c r="J420">
        <f t="shared" si="58"/>
        <v>0</v>
      </c>
      <c r="K420">
        <f t="shared" si="55"/>
        <v>2.8527556778116295E-3</v>
      </c>
      <c r="L420">
        <f t="shared" si="56"/>
        <v>19.119483490587566</v>
      </c>
      <c r="M420">
        <f t="shared" si="57"/>
        <v>365.55464894685048</v>
      </c>
    </row>
    <row r="421" spans="1:13" x14ac:dyDescent="0.3">
      <c r="A421">
        <v>842.34999999998104</v>
      </c>
      <c r="B421" s="4">
        <v>237</v>
      </c>
      <c r="C421">
        <f t="shared" si="51"/>
        <v>225.79546608613964</v>
      </c>
      <c r="D421">
        <f t="shared" si="53"/>
        <v>386.94994414135812</v>
      </c>
      <c r="E421">
        <f t="shared" si="54"/>
        <v>11.204533913860359</v>
      </c>
      <c r="F421">
        <f t="shared" si="58"/>
        <v>5.2439784064303403E-28</v>
      </c>
      <c r="G421">
        <f t="shared" si="58"/>
        <v>1.232714336649333E-3</v>
      </c>
      <c r="H421">
        <f t="shared" si="58"/>
        <v>1.0765276333825056E-3</v>
      </c>
      <c r="I421">
        <f t="shared" si="58"/>
        <v>0</v>
      </c>
      <c r="J421">
        <f t="shared" si="58"/>
        <v>0</v>
      </c>
      <c r="K421">
        <f t="shared" si="55"/>
        <v>2.3092419700318388E-3</v>
      </c>
      <c r="L421">
        <f t="shared" si="56"/>
        <v>11.202224671890328</v>
      </c>
      <c r="M421">
        <f t="shared" si="57"/>
        <v>125.48983759950836</v>
      </c>
    </row>
    <row r="422" spans="1:13" x14ac:dyDescent="0.3">
      <c r="A422">
        <v>842.39999999998099</v>
      </c>
      <c r="B422" s="4">
        <v>259</v>
      </c>
      <c r="C422">
        <f t="shared" si="51"/>
        <v>225.71326841854307</v>
      </c>
      <c r="D422">
        <f t="shared" si="53"/>
        <v>386.89994414135816</v>
      </c>
      <c r="E422">
        <f t="shared" si="54"/>
        <v>33.286731581456934</v>
      </c>
      <c r="F422">
        <f t="shared" si="58"/>
        <v>3.1973204873619622E-28</v>
      </c>
      <c r="G422">
        <f t="shared" si="58"/>
        <v>1.0223382195882122E-3</v>
      </c>
      <c r="H422">
        <f t="shared" si="58"/>
        <v>8.4393967986877243E-4</v>
      </c>
      <c r="I422">
        <f t="shared" si="58"/>
        <v>0</v>
      </c>
      <c r="J422">
        <f t="shared" si="58"/>
        <v>0</v>
      </c>
      <c r="K422">
        <f t="shared" si="55"/>
        <v>1.8662778994569845E-3</v>
      </c>
      <c r="L422">
        <f t="shared" si="56"/>
        <v>33.284865303557474</v>
      </c>
      <c r="M422">
        <f t="shared" si="57"/>
        <v>1107.8822582759642</v>
      </c>
    </row>
    <row r="423" spans="1:13" x14ac:dyDescent="0.3">
      <c r="A423">
        <v>842.44999999998095</v>
      </c>
      <c r="B423" s="4">
        <v>239</v>
      </c>
      <c r="C423">
        <f t="shared" si="51"/>
        <v>225.63107075094672</v>
      </c>
      <c r="D423">
        <f t="shared" si="53"/>
        <v>386.84994414135821</v>
      </c>
      <c r="E423">
        <f t="shared" si="54"/>
        <v>13.368929249053281</v>
      </c>
      <c r="F423">
        <f t="shared" si="58"/>
        <v>1.9459803826999451E-28</v>
      </c>
      <c r="G423">
        <f t="shared" si="58"/>
        <v>8.4633286910754612E-4</v>
      </c>
      <c r="H423">
        <f t="shared" si="58"/>
        <v>6.5960089376672923E-4</v>
      </c>
      <c r="I423">
        <f t="shared" si="58"/>
        <v>0</v>
      </c>
      <c r="J423">
        <f t="shared" si="58"/>
        <v>0</v>
      </c>
      <c r="K423">
        <f t="shared" si="55"/>
        <v>1.5059337628742754E-3</v>
      </c>
      <c r="L423">
        <f t="shared" si="56"/>
        <v>13.367423315290406</v>
      </c>
      <c r="M423">
        <f t="shared" si="57"/>
        <v>178.68800609016955</v>
      </c>
    </row>
    <row r="424" spans="1:13" x14ac:dyDescent="0.3">
      <c r="A424">
        <v>842.49999999998101</v>
      </c>
      <c r="B424" s="4">
        <v>215</v>
      </c>
      <c r="C424">
        <f t="shared" si="51"/>
        <v>225.54887308334992</v>
      </c>
      <c r="D424">
        <f t="shared" si="53"/>
        <v>386.79994414135814</v>
      </c>
      <c r="E424">
        <f t="shared" si="54"/>
        <v>-10.548873083349918</v>
      </c>
      <c r="F424">
        <f t="shared" si="58"/>
        <v>1.182272959777993E-28</v>
      </c>
      <c r="G424">
        <f t="shared" si="58"/>
        <v>6.9936240047507392E-4</v>
      </c>
      <c r="H424">
        <f t="shared" si="58"/>
        <v>5.1396632880366044E-4</v>
      </c>
      <c r="I424">
        <f t="shared" si="58"/>
        <v>0</v>
      </c>
      <c r="J424">
        <f t="shared" si="58"/>
        <v>0</v>
      </c>
      <c r="K424">
        <f t="shared" si="55"/>
        <v>1.2133287292787343E-3</v>
      </c>
      <c r="L424">
        <f t="shared" si="56"/>
        <v>-10.550086412079196</v>
      </c>
      <c r="M424">
        <f t="shared" si="57"/>
        <v>111.30432330233808</v>
      </c>
    </row>
    <row r="425" spans="1:13" x14ac:dyDescent="0.3">
      <c r="A425">
        <v>842.54999999998097</v>
      </c>
      <c r="B425" s="4">
        <v>229</v>
      </c>
      <c r="C425">
        <f t="shared" si="51"/>
        <v>225.46667541575357</v>
      </c>
      <c r="D425">
        <f t="shared" si="53"/>
        <v>386.74994414135818</v>
      </c>
      <c r="E425">
        <f t="shared" si="54"/>
        <v>3.5333245842464294</v>
      </c>
      <c r="F425">
        <f t="shared" si="58"/>
        <v>7.17008108859548E-29</v>
      </c>
      <c r="G425">
        <f t="shared" si="58"/>
        <v>5.768698119650677E-4</v>
      </c>
      <c r="H425">
        <f t="shared" si="58"/>
        <v>3.9927462008745168E-4</v>
      </c>
      <c r="I425">
        <f t="shared" si="58"/>
        <v>0</v>
      </c>
      <c r="J425">
        <f t="shared" si="58"/>
        <v>0</v>
      </c>
      <c r="K425">
        <f t="shared" si="55"/>
        <v>9.7614443205251938E-4</v>
      </c>
      <c r="L425">
        <f t="shared" si="56"/>
        <v>3.5323484398143767</v>
      </c>
      <c r="M425">
        <f t="shared" si="57"/>
        <v>12.477485500259062</v>
      </c>
    </row>
    <row r="426" spans="1:13" x14ac:dyDescent="0.3">
      <c r="A426">
        <v>842.59999999998104</v>
      </c>
      <c r="B426" s="4">
        <v>229</v>
      </c>
      <c r="C426">
        <f t="shared" si="51"/>
        <v>225.384477748157</v>
      </c>
      <c r="D426">
        <f t="shared" si="53"/>
        <v>386.69994414135812</v>
      </c>
      <c r="E426">
        <f t="shared" si="54"/>
        <v>3.6155222518430037</v>
      </c>
      <c r="F426">
        <f t="shared" si="58"/>
        <v>4.3406761917644203E-29</v>
      </c>
      <c r="G426">
        <f t="shared" si="58"/>
        <v>4.7497177900531601E-4</v>
      </c>
      <c r="H426">
        <f t="shared" si="58"/>
        <v>3.0923763708026893E-4</v>
      </c>
      <c r="I426">
        <f t="shared" si="58"/>
        <v>0</v>
      </c>
      <c r="J426">
        <f t="shared" si="58"/>
        <v>0</v>
      </c>
      <c r="K426">
        <f t="shared" si="55"/>
        <v>7.8420941608558494E-4</v>
      </c>
      <c r="L426">
        <f t="shared" si="56"/>
        <v>3.614738042426918</v>
      </c>
      <c r="M426">
        <f t="shared" si="57"/>
        <v>13.066331115368387</v>
      </c>
    </row>
    <row r="427" spans="1:13" x14ac:dyDescent="0.3">
      <c r="A427">
        <v>842.64999999998099</v>
      </c>
      <c r="B427" s="4">
        <v>195</v>
      </c>
      <c r="C427">
        <f t="shared" ref="C427:C490" si="59">$U$14*A427+$V$14</f>
        <v>225.30228008056042</v>
      </c>
      <c r="D427">
        <f t="shared" si="53"/>
        <v>386.64994414135816</v>
      </c>
      <c r="E427">
        <f t="shared" si="54"/>
        <v>-30.302280080560422</v>
      </c>
      <c r="F427">
        <f t="shared" si="58"/>
        <v>2.6231173675494776E-29</v>
      </c>
      <c r="G427">
        <f t="shared" si="58"/>
        <v>3.9036624836793685E-4</v>
      </c>
      <c r="H427">
        <f t="shared" si="58"/>
        <v>2.3877925410659977E-4</v>
      </c>
      <c r="I427">
        <f t="shared" si="58"/>
        <v>0</v>
      </c>
      <c r="J427">
        <f t="shared" si="58"/>
        <v>0</v>
      </c>
      <c r="K427">
        <f t="shared" si="55"/>
        <v>6.291455024745366E-4</v>
      </c>
      <c r="L427">
        <f t="shared" si="56"/>
        <v>-30.302909226062898</v>
      </c>
      <c r="M427">
        <f t="shared" si="57"/>
        <v>918.2663075630079</v>
      </c>
    </row>
    <row r="428" spans="1:13" x14ac:dyDescent="0.3">
      <c r="A428">
        <v>842.69999999998095</v>
      </c>
      <c r="B428" s="4">
        <v>240</v>
      </c>
      <c r="C428">
        <f t="shared" si="59"/>
        <v>225.22008241296385</v>
      </c>
      <c r="D428">
        <f t="shared" si="53"/>
        <v>386.59994414135821</v>
      </c>
      <c r="E428">
        <f t="shared" si="54"/>
        <v>14.779917587036152</v>
      </c>
      <c r="F428">
        <f t="shared" si="58"/>
        <v>1.5823591694898466E-29</v>
      </c>
      <c r="G428">
        <f t="shared" si="58"/>
        <v>3.2025150281710498E-4</v>
      </c>
      <c r="H428">
        <f t="shared" si="58"/>
        <v>1.8381647793815805E-4</v>
      </c>
      <c r="I428">
        <f t="shared" si="58"/>
        <v>0</v>
      </c>
      <c r="J428">
        <f t="shared" si="58"/>
        <v>0</v>
      </c>
      <c r="K428">
        <f t="shared" si="55"/>
        <v>5.04067980755263E-4</v>
      </c>
      <c r="L428">
        <f t="shared" si="56"/>
        <v>14.779413519055398</v>
      </c>
      <c r="M428">
        <f t="shared" si="57"/>
        <v>218.43106396723746</v>
      </c>
    </row>
    <row r="429" spans="1:13" x14ac:dyDescent="0.3">
      <c r="A429">
        <v>842.74999999998101</v>
      </c>
      <c r="B429" s="4">
        <v>234</v>
      </c>
      <c r="C429">
        <f t="shared" si="59"/>
        <v>225.13788474536727</v>
      </c>
      <c r="D429">
        <f t="shared" si="53"/>
        <v>386.54994414135814</v>
      </c>
      <c r="E429">
        <f t="shared" si="54"/>
        <v>8.8621152546327266</v>
      </c>
      <c r="F429">
        <f t="shared" si="58"/>
        <v>9.5283878085358687E-30</v>
      </c>
      <c r="G429">
        <f t="shared" si="58"/>
        <v>2.6225546852125286E-4</v>
      </c>
      <c r="H429">
        <f t="shared" si="58"/>
        <v>1.4107689537889423E-4</v>
      </c>
      <c r="I429">
        <f t="shared" si="58"/>
        <v>0</v>
      </c>
      <c r="J429">
        <f t="shared" si="58"/>
        <v>0</v>
      </c>
      <c r="K429">
        <f t="shared" si="55"/>
        <v>4.0333236390014706E-4</v>
      </c>
      <c r="L429">
        <f t="shared" si="56"/>
        <v>8.8617119222688263</v>
      </c>
      <c r="M429">
        <f t="shared" si="57"/>
        <v>78.529938193281453</v>
      </c>
    </row>
    <row r="430" spans="1:13" x14ac:dyDescent="0.3">
      <c r="A430">
        <v>842.79999999998097</v>
      </c>
      <c r="B430" s="4">
        <v>236</v>
      </c>
      <c r="C430">
        <f t="shared" si="59"/>
        <v>225.05568707777093</v>
      </c>
      <c r="D430">
        <f t="shared" si="53"/>
        <v>386.49994414135818</v>
      </c>
      <c r="E430">
        <f t="shared" si="54"/>
        <v>10.944312922229074</v>
      </c>
      <c r="F430">
        <f t="shared" si="58"/>
        <v>5.7274432279835166E-30</v>
      </c>
      <c r="G430">
        <f t="shared" si="58"/>
        <v>2.1437413753638726E-4</v>
      </c>
      <c r="H430">
        <f t="shared" si="58"/>
        <v>1.079470929633742E-4</v>
      </c>
      <c r="I430">
        <f t="shared" si="58"/>
        <v>0</v>
      </c>
      <c r="J430">
        <f t="shared" si="58"/>
        <v>0</v>
      </c>
      <c r="K430">
        <f t="shared" si="55"/>
        <v>3.2232123049976146E-4</v>
      </c>
      <c r="L430">
        <f t="shared" si="56"/>
        <v>10.943990600998573</v>
      </c>
      <c r="M430">
        <f t="shared" si="57"/>
        <v>119.77093027474511</v>
      </c>
    </row>
    <row r="431" spans="1:13" x14ac:dyDescent="0.3">
      <c r="A431">
        <v>842.84999999998104</v>
      </c>
      <c r="B431" s="4">
        <v>235</v>
      </c>
      <c r="C431">
        <f t="shared" si="59"/>
        <v>224.97348941017412</v>
      </c>
      <c r="D431">
        <f t="shared" si="53"/>
        <v>386.44994414135812</v>
      </c>
      <c r="E431">
        <f t="shared" si="54"/>
        <v>10.026510589825875</v>
      </c>
      <c r="F431">
        <f t="shared" si="58"/>
        <v>3.4366014805698093E-30</v>
      </c>
      <c r="G431">
        <f t="shared" si="58"/>
        <v>1.7491807466465492E-4</v>
      </c>
      <c r="H431">
        <f t="shared" si="58"/>
        <v>8.2347347141294635E-5</v>
      </c>
      <c r="I431">
        <f t="shared" si="58"/>
        <v>0</v>
      </c>
      <c r="J431">
        <f t="shared" si="58"/>
        <v>0</v>
      </c>
      <c r="K431">
        <f t="shared" si="55"/>
        <v>2.5726542180594955E-4</v>
      </c>
      <c r="L431">
        <f t="shared" si="56"/>
        <v>10.026253324404069</v>
      </c>
      <c r="M431">
        <f t="shared" si="57"/>
        <v>100.52575572512363</v>
      </c>
    </row>
    <row r="432" spans="1:13" x14ac:dyDescent="0.3">
      <c r="A432">
        <v>842.89999999998099</v>
      </c>
      <c r="B432" s="4">
        <v>232</v>
      </c>
      <c r="C432">
        <f t="shared" si="59"/>
        <v>224.89129174257778</v>
      </c>
      <c r="D432">
        <f t="shared" si="53"/>
        <v>386.39994414135816</v>
      </c>
      <c r="E432">
        <f t="shared" si="54"/>
        <v>7.1087082574222222</v>
      </c>
      <c r="F432">
        <f t="shared" si="58"/>
        <v>2.0583753115873104E-30</v>
      </c>
      <c r="G432">
        <f t="shared" si="58"/>
        <v>1.4246607108572205E-4</v>
      </c>
      <c r="H432">
        <f t="shared" si="58"/>
        <v>6.2628480997955601E-5</v>
      </c>
      <c r="I432">
        <f t="shared" si="58"/>
        <v>0</v>
      </c>
      <c r="J432">
        <f t="shared" si="58"/>
        <v>0</v>
      </c>
      <c r="K432">
        <f t="shared" si="55"/>
        <v>2.0509455208367767E-4</v>
      </c>
      <c r="L432">
        <f t="shared" si="56"/>
        <v>7.1085031628701385</v>
      </c>
      <c r="M432">
        <f t="shared" si="57"/>
        <v>50.530817216534764</v>
      </c>
    </row>
    <row r="433" spans="1:13" x14ac:dyDescent="0.3">
      <c r="A433">
        <v>842.94999999998095</v>
      </c>
      <c r="B433" s="4">
        <v>228</v>
      </c>
      <c r="C433">
        <f t="shared" si="59"/>
        <v>224.8090940749812</v>
      </c>
      <c r="D433">
        <f t="shared" si="53"/>
        <v>386.34994414135821</v>
      </c>
      <c r="E433">
        <f t="shared" si="54"/>
        <v>3.1909059250187966</v>
      </c>
      <c r="F433">
        <f t="shared" si="58"/>
        <v>1.2306851697224324E-30</v>
      </c>
      <c r="G433">
        <f t="shared" si="58"/>
        <v>1.1582509567048985E-4</v>
      </c>
      <c r="H433">
        <f t="shared" si="58"/>
        <v>4.7487329594957963E-5</v>
      </c>
      <c r="I433">
        <f t="shared" si="58"/>
        <v>0</v>
      </c>
      <c r="J433">
        <f t="shared" si="58"/>
        <v>0</v>
      </c>
      <c r="K433">
        <f t="shared" si="55"/>
        <v>1.6331242526544781E-4</v>
      </c>
      <c r="L433">
        <f t="shared" si="56"/>
        <v>3.1907426125935312</v>
      </c>
      <c r="M433">
        <f t="shared" si="57"/>
        <v>10.180838419820192</v>
      </c>
    </row>
    <row r="434" spans="1:13" x14ac:dyDescent="0.3">
      <c r="A434">
        <v>842.99999999998101</v>
      </c>
      <c r="B434" s="4">
        <v>213</v>
      </c>
      <c r="C434">
        <f t="shared" si="59"/>
        <v>224.72689640738463</v>
      </c>
      <c r="D434">
        <f t="shared" si="53"/>
        <v>386.29994414135814</v>
      </c>
      <c r="E434">
        <f t="shared" si="54"/>
        <v>-11.726896407384629</v>
      </c>
      <c r="F434">
        <f t="shared" si="58"/>
        <v>7.3450774862134144E-31</v>
      </c>
      <c r="G434">
        <f t="shared" si="58"/>
        <v>9.3995778367100642E-5</v>
      </c>
      <c r="H434">
        <f t="shared" si="58"/>
        <v>3.5897749444493395E-5</v>
      </c>
      <c r="I434">
        <f t="shared" si="58"/>
        <v>0</v>
      </c>
      <c r="J434">
        <f t="shared" si="58"/>
        <v>0</v>
      </c>
      <c r="K434">
        <f t="shared" si="55"/>
        <v>1.2989352781159403E-4</v>
      </c>
      <c r="L434">
        <f t="shared" si="56"/>
        <v>-11.72702630091244</v>
      </c>
      <c r="M434">
        <f t="shared" si="57"/>
        <v>137.52314586229213</v>
      </c>
    </row>
    <row r="435" spans="1:13" x14ac:dyDescent="0.3">
      <c r="A435">
        <v>843.04999999998097</v>
      </c>
      <c r="B435" s="4">
        <v>226</v>
      </c>
      <c r="C435">
        <f t="shared" si="59"/>
        <v>224.64469873978805</v>
      </c>
      <c r="D435">
        <f t="shared" si="53"/>
        <v>386.24994414135818</v>
      </c>
      <c r="E435">
        <f t="shared" si="54"/>
        <v>1.3553012602119452</v>
      </c>
      <c r="F435">
        <f t="shared" si="58"/>
        <v>4.375954601670464E-31</v>
      </c>
      <c r="G435">
        <f t="shared" si="58"/>
        <v>7.6142738172982013E-5</v>
      </c>
      <c r="H435">
        <f t="shared" si="58"/>
        <v>2.7054549082982257E-5</v>
      </c>
      <c r="I435">
        <f t="shared" si="58"/>
        <v>0</v>
      </c>
      <c r="J435">
        <f t="shared" si="58"/>
        <v>0</v>
      </c>
      <c r="K435">
        <f t="shared" si="55"/>
        <v>1.0319728725596426E-4</v>
      </c>
      <c r="L435">
        <f t="shared" si="56"/>
        <v>1.3551980629246891</v>
      </c>
      <c r="M435">
        <f t="shared" si="57"/>
        <v>1.8365617897548296</v>
      </c>
    </row>
    <row r="436" spans="1:13" x14ac:dyDescent="0.3">
      <c r="A436">
        <v>843.09999999998104</v>
      </c>
      <c r="B436" s="4">
        <v>210</v>
      </c>
      <c r="C436">
        <f t="shared" si="59"/>
        <v>224.56250107219148</v>
      </c>
      <c r="D436">
        <f t="shared" si="53"/>
        <v>386.19994414135812</v>
      </c>
      <c r="E436">
        <f t="shared" si="54"/>
        <v>-14.56250107219148</v>
      </c>
      <c r="F436">
        <f t="shared" si="58"/>
        <v>2.6024131536615554E-31</v>
      </c>
      <c r="G436">
        <f t="shared" si="58"/>
        <v>6.1569140828042119E-5</v>
      </c>
      <c r="H436">
        <f t="shared" si="58"/>
        <v>2.032810906032896E-5</v>
      </c>
      <c r="I436">
        <f t="shared" si="58"/>
        <v>0</v>
      </c>
      <c r="J436">
        <f t="shared" si="58"/>
        <v>0</v>
      </c>
      <c r="K436">
        <f t="shared" si="55"/>
        <v>8.1897249888371082E-5</v>
      </c>
      <c r="L436">
        <f t="shared" si="56"/>
        <v>-14.562582969441369</v>
      </c>
      <c r="M436">
        <f t="shared" si="57"/>
        <v>212.06882274186378</v>
      </c>
    </row>
    <row r="437" spans="1:13" x14ac:dyDescent="0.3">
      <c r="A437">
        <v>843.14999999998099</v>
      </c>
      <c r="B437" s="4">
        <v>241</v>
      </c>
      <c r="C437">
        <f t="shared" si="59"/>
        <v>224.48030340459491</v>
      </c>
      <c r="D437">
        <f t="shared" si="53"/>
        <v>386.14994414135816</v>
      </c>
      <c r="E437">
        <f t="shared" si="54"/>
        <v>16.519696595405094</v>
      </c>
      <c r="F437">
        <f t="shared" si="58"/>
        <v>1.5449224869932782E-31</v>
      </c>
      <c r="G437">
        <f t="shared" si="58"/>
        <v>4.9694938437568155E-5</v>
      </c>
      <c r="H437">
        <f t="shared" si="58"/>
        <v>1.5227803647072211E-5</v>
      </c>
      <c r="I437">
        <f t="shared" si="58"/>
        <v>0</v>
      </c>
      <c r="J437">
        <f t="shared" si="58"/>
        <v>0</v>
      </c>
      <c r="K437">
        <f t="shared" si="55"/>
        <v>6.4922742084640373E-5</v>
      </c>
      <c r="L437">
        <f t="shared" si="56"/>
        <v>16.51963167266301</v>
      </c>
      <c r="M437">
        <f t="shared" si="57"/>
        <v>272.89823060045086</v>
      </c>
    </row>
    <row r="438" spans="1:13" x14ac:dyDescent="0.3">
      <c r="A438">
        <v>843.19999999998095</v>
      </c>
      <c r="B438" s="4">
        <v>237</v>
      </c>
      <c r="C438">
        <f t="shared" si="59"/>
        <v>224.39810573699856</v>
      </c>
      <c r="D438">
        <f t="shared" si="53"/>
        <v>386.09994414135821</v>
      </c>
      <c r="E438">
        <f t="shared" si="54"/>
        <v>12.601894263001441</v>
      </c>
      <c r="F438">
        <f t="shared" si="58"/>
        <v>9.155122406150137E-32</v>
      </c>
      <c r="G438">
        <f t="shared" si="58"/>
        <v>4.0038304812276878E-5</v>
      </c>
      <c r="H438">
        <f t="shared" si="58"/>
        <v>1.1372636509652747E-5</v>
      </c>
      <c r="I438">
        <f t="shared" si="58"/>
        <v>0</v>
      </c>
      <c r="J438">
        <f t="shared" si="58"/>
        <v>0</v>
      </c>
      <c r="K438">
        <f t="shared" si="55"/>
        <v>5.1410941321929622E-5</v>
      </c>
      <c r="L438">
        <f t="shared" si="56"/>
        <v>12.601842852060118</v>
      </c>
      <c r="M438">
        <f t="shared" si="57"/>
        <v>158.80644326801868</v>
      </c>
    </row>
    <row r="439" spans="1:13" x14ac:dyDescent="0.3">
      <c r="A439">
        <v>843.24999999998101</v>
      </c>
      <c r="B439" s="4">
        <v>208</v>
      </c>
      <c r="C439">
        <f t="shared" si="59"/>
        <v>224.31590806940176</v>
      </c>
      <c r="D439">
        <f t="shared" si="53"/>
        <v>386.04994414135814</v>
      </c>
      <c r="E439">
        <f t="shared" si="54"/>
        <v>-16.315908069401758</v>
      </c>
      <c r="F439">
        <f t="shared" si="58"/>
        <v>5.4156255386589863E-32</v>
      </c>
      <c r="G439">
        <f t="shared" si="58"/>
        <v>3.2199836541165123E-5</v>
      </c>
      <c r="H439">
        <f t="shared" si="58"/>
        <v>8.4677621938597342E-6</v>
      </c>
      <c r="I439">
        <f t="shared" si="58"/>
        <v>0</v>
      </c>
      <c r="J439">
        <f t="shared" si="58"/>
        <v>0</v>
      </c>
      <c r="K439">
        <f t="shared" si="55"/>
        <v>4.0667598735024859E-5</v>
      </c>
      <c r="L439">
        <f t="shared" si="56"/>
        <v>-16.315948737000493</v>
      </c>
      <c r="M439">
        <f t="shared" si="57"/>
        <v>266.210183188428</v>
      </c>
    </row>
    <row r="440" spans="1:13" x14ac:dyDescent="0.3">
      <c r="A440">
        <v>843.29999999998097</v>
      </c>
      <c r="B440" s="4">
        <v>248</v>
      </c>
      <c r="C440">
        <f t="shared" si="59"/>
        <v>224.23371040180541</v>
      </c>
      <c r="D440">
        <f t="shared" si="53"/>
        <v>385.99994414135818</v>
      </c>
      <c r="E440">
        <f t="shared" si="54"/>
        <v>23.766289598194589</v>
      </c>
      <c r="F440">
        <f t="shared" si="58"/>
        <v>3.1978648945348686E-32</v>
      </c>
      <c r="G440">
        <f t="shared" si="58"/>
        <v>2.5849140879282459E-5</v>
      </c>
      <c r="H440">
        <f t="shared" si="58"/>
        <v>6.2857883169440415E-6</v>
      </c>
      <c r="I440">
        <f t="shared" si="58"/>
        <v>0</v>
      </c>
      <c r="J440">
        <f t="shared" si="58"/>
        <v>0</v>
      </c>
      <c r="K440">
        <f t="shared" si="55"/>
        <v>3.2134929196226501E-5</v>
      </c>
      <c r="L440">
        <f t="shared" si="56"/>
        <v>23.766257463265394</v>
      </c>
      <c r="M440">
        <f t="shared" si="57"/>
        <v>564.83499381021807</v>
      </c>
    </row>
    <row r="441" spans="1:13" x14ac:dyDescent="0.3">
      <c r="A441">
        <v>843.34999999998104</v>
      </c>
      <c r="B441" s="4">
        <v>218</v>
      </c>
      <c r="C441">
        <f t="shared" si="59"/>
        <v>224.15151273420861</v>
      </c>
      <c r="D441">
        <f t="shared" si="53"/>
        <v>385.94994414135812</v>
      </c>
      <c r="E441">
        <f t="shared" si="54"/>
        <v>-6.1515127342086089</v>
      </c>
      <c r="F441">
        <f t="shared" si="58"/>
        <v>1.8849446710938429E-32</v>
      </c>
      <c r="G441">
        <f t="shared" si="58"/>
        <v>2.0713477685952219E-5</v>
      </c>
      <c r="H441">
        <f t="shared" si="58"/>
        <v>4.6519437427851749E-6</v>
      </c>
      <c r="I441">
        <f t="shared" si="58"/>
        <v>0</v>
      </c>
      <c r="J441">
        <f t="shared" si="58"/>
        <v>0</v>
      </c>
      <c r="K441">
        <f t="shared" si="55"/>
        <v>2.5365421428737392E-5</v>
      </c>
      <c r="L441">
        <f t="shared" si="56"/>
        <v>-6.1515380996300379</v>
      </c>
      <c r="M441">
        <f t="shared" si="57"/>
        <v>37.841420991199939</v>
      </c>
    </row>
    <row r="442" spans="1:13" x14ac:dyDescent="0.3">
      <c r="A442">
        <v>843.39999999998099</v>
      </c>
      <c r="B442" s="4">
        <v>235</v>
      </c>
      <c r="C442">
        <f t="shared" si="59"/>
        <v>224.06931506661226</v>
      </c>
      <c r="D442">
        <f t="shared" si="53"/>
        <v>385.89994414135816</v>
      </c>
      <c r="E442">
        <f t="shared" si="54"/>
        <v>10.930684933387738</v>
      </c>
      <c r="F442">
        <f t="shared" si="58"/>
        <v>1.1090831668522489E-32</v>
      </c>
      <c r="G442">
        <f t="shared" si="58"/>
        <v>1.6568164163674328E-5</v>
      </c>
      <c r="H442">
        <f t="shared" si="58"/>
        <v>3.432359435864804E-6</v>
      </c>
      <c r="I442">
        <f t="shared" si="58"/>
        <v>0</v>
      </c>
      <c r="J442">
        <f t="shared" si="58"/>
        <v>0</v>
      </c>
      <c r="K442">
        <f t="shared" si="55"/>
        <v>2.0000523599539131E-5</v>
      </c>
      <c r="L442">
        <f t="shared" si="56"/>
        <v>10.930664932864138</v>
      </c>
      <c r="M442">
        <f t="shared" si="57"/>
        <v>119.47943587454577</v>
      </c>
    </row>
    <row r="443" spans="1:13" x14ac:dyDescent="0.3">
      <c r="A443">
        <v>843.44999999998004</v>
      </c>
      <c r="B443" s="4">
        <v>257</v>
      </c>
      <c r="C443">
        <f t="shared" si="59"/>
        <v>223.98711739901728</v>
      </c>
      <c r="D443">
        <f t="shared" si="53"/>
        <v>385.84994414135912</v>
      </c>
      <c r="E443">
        <f t="shared" si="54"/>
        <v>33.012882600982721</v>
      </c>
      <c r="F443">
        <f t="shared" si="58"/>
        <v>6.5141331647255543E-33</v>
      </c>
      <c r="G443">
        <f t="shared" si="58"/>
        <v>1.322848832050905E-5</v>
      </c>
      <c r="H443">
        <f t="shared" si="58"/>
        <v>2.5248447071888689E-6</v>
      </c>
      <c r="I443">
        <f t="shared" si="58"/>
        <v>0</v>
      </c>
      <c r="J443">
        <f t="shared" si="58"/>
        <v>0</v>
      </c>
      <c r="K443">
        <f t="shared" si="55"/>
        <v>1.575333302769792E-5</v>
      </c>
      <c r="L443">
        <f t="shared" si="56"/>
        <v>33.01286684764969</v>
      </c>
      <c r="M443">
        <f t="shared" si="57"/>
        <v>1089.849377500648</v>
      </c>
    </row>
    <row r="444" spans="1:13" x14ac:dyDescent="0.3">
      <c r="A444">
        <v>843.49999999997999</v>
      </c>
      <c r="B444" s="4">
        <v>246</v>
      </c>
      <c r="C444">
        <f t="shared" si="59"/>
        <v>223.9049197314207</v>
      </c>
      <c r="D444">
        <f t="shared" si="53"/>
        <v>385.79994414135916</v>
      </c>
      <c r="E444">
        <f t="shared" si="54"/>
        <v>22.095080268579295</v>
      </c>
      <c r="F444">
        <f t="shared" si="58"/>
        <v>3.8192330725498275E-33</v>
      </c>
      <c r="G444">
        <f t="shared" si="58"/>
        <v>1.0542910221455271E-5</v>
      </c>
      <c r="H444">
        <f t="shared" si="58"/>
        <v>1.8516554874608907E-6</v>
      </c>
      <c r="I444">
        <f t="shared" si="58"/>
        <v>0</v>
      </c>
      <c r="J444">
        <f t="shared" si="58"/>
        <v>0</v>
      </c>
      <c r="K444">
        <f t="shared" si="55"/>
        <v>1.2394565708916162E-5</v>
      </c>
      <c r="L444">
        <f t="shared" si="56"/>
        <v>22.095067874013587</v>
      </c>
      <c r="M444">
        <f t="shared" si="57"/>
        <v>488.19202435726731</v>
      </c>
    </row>
    <row r="445" spans="1:13" x14ac:dyDescent="0.3">
      <c r="A445">
        <v>843.54999999997995</v>
      </c>
      <c r="B445" s="4">
        <v>229</v>
      </c>
      <c r="C445">
        <f t="shared" si="59"/>
        <v>223.82272206382436</v>
      </c>
      <c r="D445">
        <f t="shared" si="53"/>
        <v>385.74994414135921</v>
      </c>
      <c r="E445">
        <f t="shared" si="54"/>
        <v>5.177277936175642</v>
      </c>
      <c r="F445">
        <f t="shared" si="58"/>
        <v>2.2352325035068309E-33</v>
      </c>
      <c r="G445">
        <f t="shared" si="58"/>
        <v>8.3873595204492757E-6</v>
      </c>
      <c r="H445">
        <f t="shared" si="58"/>
        <v>1.353846122962407E-6</v>
      </c>
      <c r="I445">
        <f t="shared" si="58"/>
        <v>0</v>
      </c>
      <c r="J445">
        <f t="shared" si="58"/>
        <v>0</v>
      </c>
      <c r="K445">
        <f t="shared" si="55"/>
        <v>9.7412056434116828E-6</v>
      </c>
      <c r="L445">
        <f t="shared" si="56"/>
        <v>5.177268194969999</v>
      </c>
      <c r="M445">
        <f t="shared" si="57"/>
        <v>26.804105962647913</v>
      </c>
    </row>
    <row r="446" spans="1:13" x14ac:dyDescent="0.3">
      <c r="A446">
        <v>843.59999999998001</v>
      </c>
      <c r="B446" s="4">
        <v>234</v>
      </c>
      <c r="C446">
        <f t="shared" si="59"/>
        <v>223.74052439622756</v>
      </c>
      <c r="D446">
        <f t="shared" si="53"/>
        <v>385.69994414135914</v>
      </c>
      <c r="E446">
        <f t="shared" si="54"/>
        <v>10.259475603772444</v>
      </c>
      <c r="F446">
        <f t="shared" si="58"/>
        <v>1.3058589119611328E-33</v>
      </c>
      <c r="G446">
        <f t="shared" si="58"/>
        <v>6.6604637833128157E-6</v>
      </c>
      <c r="H446">
        <f t="shared" si="58"/>
        <v>9.8687473050916236E-7</v>
      </c>
      <c r="I446">
        <f t="shared" si="58"/>
        <v>0</v>
      </c>
      <c r="J446">
        <f t="shared" si="58"/>
        <v>0</v>
      </c>
      <c r="K446">
        <f t="shared" si="55"/>
        <v>7.6473385138219776E-6</v>
      </c>
      <c r="L446">
        <f t="shared" si="56"/>
        <v>10.25946795643393</v>
      </c>
      <c r="M446">
        <f t="shared" si="57"/>
        <v>105.25668274909461</v>
      </c>
    </row>
    <row r="447" spans="1:13" x14ac:dyDescent="0.3">
      <c r="A447">
        <v>843.64999999997997</v>
      </c>
      <c r="B447" s="4">
        <v>203</v>
      </c>
      <c r="C447">
        <f t="shared" si="59"/>
        <v>223.65832672863121</v>
      </c>
      <c r="D447">
        <f t="shared" si="53"/>
        <v>385.64994414135919</v>
      </c>
      <c r="E447">
        <f t="shared" si="54"/>
        <v>-20.658326728631209</v>
      </c>
      <c r="F447">
        <f t="shared" si="58"/>
        <v>7.615471936254768E-34</v>
      </c>
      <c r="G447">
        <f t="shared" si="58"/>
        <v>5.2795650342436315E-6</v>
      </c>
      <c r="H447">
        <f t="shared" si="58"/>
        <v>7.1719682125416039E-7</v>
      </c>
      <c r="I447">
        <f t="shared" si="58"/>
        <v>0</v>
      </c>
      <c r="J447">
        <f t="shared" si="58"/>
        <v>0</v>
      </c>
      <c r="K447">
        <f t="shared" si="55"/>
        <v>5.9967618554977921E-6</v>
      </c>
      <c r="L447">
        <f t="shared" si="56"/>
        <v>-20.658332725393066</v>
      </c>
      <c r="M447">
        <f t="shared" si="57"/>
        <v>426.7667109930461</v>
      </c>
    </row>
    <row r="448" spans="1:13" x14ac:dyDescent="0.3">
      <c r="A448">
        <v>843.69999999998004</v>
      </c>
      <c r="B448" s="4">
        <v>213</v>
      </c>
      <c r="C448">
        <f t="shared" si="59"/>
        <v>223.57612906103464</v>
      </c>
      <c r="D448">
        <f t="shared" si="53"/>
        <v>385.59994414135912</v>
      </c>
      <c r="E448">
        <f t="shared" si="54"/>
        <v>-10.576129061034635</v>
      </c>
      <c r="F448">
        <f t="shared" si="58"/>
        <v>4.433272208681332E-34</v>
      </c>
      <c r="G448">
        <f t="shared" si="58"/>
        <v>4.1774020702878363E-6</v>
      </c>
      <c r="H448">
        <f t="shared" si="58"/>
        <v>5.1963487091852955E-7</v>
      </c>
      <c r="I448">
        <f t="shared" si="58"/>
        <v>0</v>
      </c>
      <c r="J448">
        <f t="shared" si="58"/>
        <v>0</v>
      </c>
      <c r="K448">
        <f t="shared" si="55"/>
        <v>4.6970369412063662E-6</v>
      </c>
      <c r="L448">
        <f t="shared" si="56"/>
        <v>-10.576133758071576</v>
      </c>
      <c r="M448">
        <f t="shared" si="57"/>
        <v>111.85460526862119</v>
      </c>
    </row>
    <row r="449" spans="1:13" x14ac:dyDescent="0.3">
      <c r="A449">
        <v>843.74999999997999</v>
      </c>
      <c r="B449" s="4">
        <v>213</v>
      </c>
      <c r="C449">
        <f t="shared" si="59"/>
        <v>223.49393139343806</v>
      </c>
      <c r="D449">
        <f t="shared" si="53"/>
        <v>385.54994414135916</v>
      </c>
      <c r="E449">
        <f t="shared" si="54"/>
        <v>-10.493931393438061</v>
      </c>
      <c r="F449">
        <f t="shared" si="58"/>
        <v>2.5761965022237974E-34</v>
      </c>
      <c r="G449">
        <f t="shared" si="58"/>
        <v>3.2993536742989975E-6</v>
      </c>
      <c r="H449">
        <f t="shared" si="58"/>
        <v>3.7535466942750111E-7</v>
      </c>
      <c r="I449">
        <f t="shared" si="58"/>
        <v>0</v>
      </c>
      <c r="J449">
        <f t="shared" si="58"/>
        <v>0</v>
      </c>
      <c r="K449">
        <f t="shared" si="55"/>
        <v>3.6747083437264985E-6</v>
      </c>
      <c r="L449">
        <f t="shared" si="56"/>
        <v>-10.493935068146405</v>
      </c>
      <c r="M449">
        <f t="shared" si="57"/>
        <v>110.12267321447288</v>
      </c>
    </row>
    <row r="450" spans="1:13" x14ac:dyDescent="0.3">
      <c r="A450">
        <v>843.79999999997995</v>
      </c>
      <c r="B450" s="4">
        <v>250</v>
      </c>
      <c r="C450">
        <f t="shared" si="59"/>
        <v>223.41173372584149</v>
      </c>
      <c r="D450">
        <f t="shared" si="53"/>
        <v>385.49994414135921</v>
      </c>
      <c r="E450">
        <f t="shared" si="54"/>
        <v>26.588266274158514</v>
      </c>
      <c r="F450">
        <f t="shared" si="58"/>
        <v>1.4943784141445249E-34</v>
      </c>
      <c r="G450">
        <f t="shared" si="58"/>
        <v>2.6011531772353905E-6</v>
      </c>
      <c r="H450">
        <f t="shared" si="58"/>
        <v>2.7031426351476368E-7</v>
      </c>
      <c r="I450">
        <f t="shared" si="58"/>
        <v>0</v>
      </c>
      <c r="J450">
        <f t="shared" si="58"/>
        <v>0</v>
      </c>
      <c r="K450">
        <f t="shared" si="55"/>
        <v>2.8714674407501544E-6</v>
      </c>
      <c r="L450">
        <f t="shared" si="56"/>
        <v>26.588263402691073</v>
      </c>
      <c r="M450">
        <f t="shared" si="57"/>
        <v>706.93575077088144</v>
      </c>
    </row>
    <row r="451" spans="1:13" x14ac:dyDescent="0.3">
      <c r="A451">
        <v>843.84999999998001</v>
      </c>
      <c r="B451" s="4">
        <v>216</v>
      </c>
      <c r="C451">
        <f t="shared" si="59"/>
        <v>223.32953605824491</v>
      </c>
      <c r="D451">
        <f t="shared" si="53"/>
        <v>385.44994414135914</v>
      </c>
      <c r="E451">
        <f t="shared" si="54"/>
        <v>-7.3295360582449121</v>
      </c>
      <c r="F451">
        <f t="shared" si="58"/>
        <v>8.6530496704083945E-35</v>
      </c>
      <c r="G451">
        <f t="shared" si="58"/>
        <v>2.0469981218986375E-6</v>
      </c>
      <c r="H451">
        <f t="shared" si="58"/>
        <v>1.9407951854418278E-7</v>
      </c>
      <c r="I451">
        <f t="shared" si="58"/>
        <v>0</v>
      </c>
      <c r="J451">
        <f t="shared" si="58"/>
        <v>0</v>
      </c>
      <c r="K451">
        <f t="shared" si="55"/>
        <v>2.2410776404428202E-6</v>
      </c>
      <c r="L451">
        <f t="shared" si="56"/>
        <v>-7.3295382993225529</v>
      </c>
      <c r="M451">
        <f t="shared" si="57"/>
        <v>53.722131681236142</v>
      </c>
    </row>
    <row r="452" spans="1:13" x14ac:dyDescent="0.3">
      <c r="A452">
        <v>843.89999999997997</v>
      </c>
      <c r="B452" s="4">
        <v>241</v>
      </c>
      <c r="C452">
        <f t="shared" si="59"/>
        <v>223.24733839064857</v>
      </c>
      <c r="D452">
        <f t="shared" si="53"/>
        <v>385.39994414135919</v>
      </c>
      <c r="E452">
        <f t="shared" si="54"/>
        <v>17.752661609351435</v>
      </c>
      <c r="F452">
        <f t="shared" si="58"/>
        <v>5.0015523546320476E-35</v>
      </c>
      <c r="G452">
        <f t="shared" si="58"/>
        <v>1.6079902887049392E-6</v>
      </c>
      <c r="H452">
        <f t="shared" si="58"/>
        <v>1.3892296825844783E-7</v>
      </c>
      <c r="I452">
        <f t="shared" si="58"/>
        <v>0</v>
      </c>
      <c r="J452">
        <f t="shared" si="58"/>
        <v>0</v>
      </c>
      <c r="K452">
        <f t="shared" si="55"/>
        <v>1.7469132569633871E-6</v>
      </c>
      <c r="L452">
        <f t="shared" si="56"/>
        <v>17.752659862438179</v>
      </c>
      <c r="M452">
        <f t="shared" si="57"/>
        <v>315.15693219142355</v>
      </c>
    </row>
    <row r="453" spans="1:13" x14ac:dyDescent="0.3">
      <c r="A453">
        <v>843.94999999998004</v>
      </c>
      <c r="B453" s="4">
        <v>222</v>
      </c>
      <c r="C453">
        <f t="shared" si="59"/>
        <v>223.16514072305176</v>
      </c>
      <c r="D453">
        <f t="shared" si="53"/>
        <v>385.34994414135912</v>
      </c>
      <c r="E453">
        <f t="shared" si="54"/>
        <v>-1.1651407230517634</v>
      </c>
      <c r="F453">
        <f t="shared" si="58"/>
        <v>2.8858081349151401E-35</v>
      </c>
      <c r="G453">
        <f t="shared" si="58"/>
        <v>1.2608512687525258E-6</v>
      </c>
      <c r="H453">
        <f t="shared" si="58"/>
        <v>9.9140705681950239E-8</v>
      </c>
      <c r="I453">
        <f t="shared" si="58"/>
        <v>0</v>
      </c>
      <c r="J453">
        <f t="shared" si="58"/>
        <v>0</v>
      </c>
      <c r="K453">
        <f t="shared" si="55"/>
        <v>1.359991974434476E-6</v>
      </c>
      <c r="L453">
        <f t="shared" si="56"/>
        <v>-1.1651420830437378</v>
      </c>
      <c r="M453">
        <f t="shared" si="57"/>
        <v>1.3575560736795003</v>
      </c>
    </row>
    <row r="454" spans="1:13" x14ac:dyDescent="0.3">
      <c r="A454">
        <v>843.99999999997999</v>
      </c>
      <c r="B454" s="4">
        <v>224</v>
      </c>
      <c r="C454">
        <f t="shared" si="59"/>
        <v>223.08294305545542</v>
      </c>
      <c r="D454">
        <f t="shared" si="53"/>
        <v>385.29994414135916</v>
      </c>
      <c r="E454">
        <f t="shared" si="54"/>
        <v>0.91705694454458353</v>
      </c>
      <c r="F454">
        <f t="shared" si="58"/>
        <v>1.6620998067233368E-35</v>
      </c>
      <c r="G454">
        <f t="shared" si="58"/>
        <v>9.8686730035488012E-7</v>
      </c>
      <c r="H454">
        <f t="shared" si="58"/>
        <v>7.0536444063580013E-8</v>
      </c>
      <c r="I454">
        <f t="shared" si="58"/>
        <v>0</v>
      </c>
      <c r="J454">
        <f t="shared" si="58"/>
        <v>0</v>
      </c>
      <c r="K454">
        <f t="shared" si="55"/>
        <v>1.0574037444184602E-6</v>
      </c>
      <c r="L454">
        <f t="shared" si="56"/>
        <v>0.91705588714083908</v>
      </c>
      <c r="M454">
        <f t="shared" si="57"/>
        <v>0.84099150013967139</v>
      </c>
    </row>
    <row r="455" spans="1:13" x14ac:dyDescent="0.3">
      <c r="A455">
        <v>844.04999999997995</v>
      </c>
      <c r="B455" s="4">
        <v>205</v>
      </c>
      <c r="C455">
        <f t="shared" si="59"/>
        <v>223.00074538785884</v>
      </c>
      <c r="D455">
        <f t="shared" si="53"/>
        <v>385.24994414135921</v>
      </c>
      <c r="E455">
        <f t="shared" si="54"/>
        <v>-18.000745387858842</v>
      </c>
      <c r="F455">
        <f t="shared" si="58"/>
        <v>9.5559475249428644E-36</v>
      </c>
      <c r="G455">
        <f t="shared" si="58"/>
        <v>7.7102439463875272E-7</v>
      </c>
      <c r="H455">
        <f t="shared" si="58"/>
        <v>5.0033250904393127E-8</v>
      </c>
      <c r="I455">
        <f t="shared" si="58"/>
        <v>0</v>
      </c>
      <c r="J455">
        <f t="shared" si="58"/>
        <v>0</v>
      </c>
      <c r="K455">
        <f t="shared" si="55"/>
        <v>8.2105764554314585E-7</v>
      </c>
      <c r="L455">
        <f t="shared" si="56"/>
        <v>-18.000746208916489</v>
      </c>
      <c r="M455">
        <f t="shared" si="57"/>
        <v>324.02686407782136</v>
      </c>
    </row>
    <row r="456" spans="1:13" x14ac:dyDescent="0.3">
      <c r="A456">
        <v>844.09999999998001</v>
      </c>
      <c r="B456" s="4">
        <v>222</v>
      </c>
      <c r="C456">
        <f t="shared" si="59"/>
        <v>222.91854772026227</v>
      </c>
      <c r="D456">
        <f t="shared" si="53"/>
        <v>385.19994414135914</v>
      </c>
      <c r="E456">
        <f t="shared" si="54"/>
        <v>-0.91854772026226783</v>
      </c>
      <c r="F456">
        <f t="shared" si="58"/>
        <v>5.4842522867344769E-36</v>
      </c>
      <c r="G456">
        <f t="shared" si="58"/>
        <v>6.0130101924223052E-7</v>
      </c>
      <c r="H456">
        <f t="shared" si="58"/>
        <v>3.5382416160219226E-8</v>
      </c>
      <c r="I456">
        <f t="shared" si="58"/>
        <v>0</v>
      </c>
      <c r="J456">
        <f t="shared" si="58"/>
        <v>0</v>
      </c>
      <c r="K456">
        <f t="shared" si="55"/>
        <v>6.3668343540244973E-7</v>
      </c>
      <c r="L456">
        <f t="shared" si="56"/>
        <v>-0.91854835694570325</v>
      </c>
      <c r="M456">
        <f t="shared" si="57"/>
        <v>0.84373108404765107</v>
      </c>
    </row>
    <row r="457" spans="1:13" x14ac:dyDescent="0.3">
      <c r="A457">
        <v>844.14999999997997</v>
      </c>
      <c r="B457" s="4">
        <v>193</v>
      </c>
      <c r="C457">
        <f t="shared" si="59"/>
        <v>222.83635005266569</v>
      </c>
      <c r="D457">
        <f t="shared" ref="D457:D514" si="60">$E$4-A457-$N$7</f>
        <v>385.14994414135919</v>
      </c>
      <c r="E457">
        <f t="shared" ref="E457:E514" si="61">B457-C457</f>
        <v>-29.836350052665694</v>
      </c>
      <c r="F457">
        <f t="shared" si="58"/>
        <v>3.1418692325290113E-36</v>
      </c>
      <c r="G457">
        <f t="shared" si="58"/>
        <v>4.6809092549732033E-7</v>
      </c>
      <c r="H457">
        <f t="shared" si="58"/>
        <v>2.4945938918368332E-8</v>
      </c>
      <c r="I457">
        <f t="shared" si="58"/>
        <v>0</v>
      </c>
      <c r="J457">
        <f t="shared" si="58"/>
        <v>0</v>
      </c>
      <c r="K457">
        <f t="shared" ref="K457:K514" si="62">F457+G457+H457+I457+J457</f>
        <v>4.930368644156887E-7</v>
      </c>
      <c r="L457">
        <f t="shared" ref="L457:L514" si="63">E457-K457</f>
        <v>-29.836350545702558</v>
      </c>
      <c r="M457">
        <f t="shared" ref="M457:M514" si="64">(L457)^2</f>
        <v>890.2078138860453</v>
      </c>
    </row>
    <row r="458" spans="1:13" x14ac:dyDescent="0.3">
      <c r="A458">
        <v>844.19999999998004</v>
      </c>
      <c r="B458" s="4">
        <v>234</v>
      </c>
      <c r="C458">
        <f t="shared" si="59"/>
        <v>222.75415238506912</v>
      </c>
      <c r="D458">
        <f t="shared" si="60"/>
        <v>385.09994414135912</v>
      </c>
      <c r="E458">
        <f t="shared" si="61"/>
        <v>11.245847614930881</v>
      </c>
      <c r="F458">
        <f t="shared" si="58"/>
        <v>1.7967423202605033E-36</v>
      </c>
      <c r="G458">
        <f t="shared" si="58"/>
        <v>3.6373321783529801E-7</v>
      </c>
      <c r="H458">
        <f t="shared" si="58"/>
        <v>1.7534598541577387E-8</v>
      </c>
      <c r="I458">
        <f t="shared" si="58"/>
        <v>0</v>
      </c>
      <c r="J458">
        <f t="shared" si="58"/>
        <v>0</v>
      </c>
      <c r="K458">
        <f t="shared" si="62"/>
        <v>3.8126781637687539E-7</v>
      </c>
      <c r="L458">
        <f t="shared" si="63"/>
        <v>11.245847233663065</v>
      </c>
      <c r="M458">
        <f t="shared" si="64"/>
        <v>126.46908000288722</v>
      </c>
    </row>
    <row r="459" spans="1:13" x14ac:dyDescent="0.3">
      <c r="A459">
        <v>844.24999999997999</v>
      </c>
      <c r="B459" s="4">
        <v>239</v>
      </c>
      <c r="C459">
        <f t="shared" si="59"/>
        <v>222.67195471747254</v>
      </c>
      <c r="D459">
        <f t="shared" si="60"/>
        <v>385.04994414135916</v>
      </c>
      <c r="E459">
        <f t="shared" si="61"/>
        <v>16.328045282527455</v>
      </c>
      <c r="F459">
        <f t="shared" si="58"/>
        <v>1.0256767255492261E-36</v>
      </c>
      <c r="G459">
        <f t="shared" si="58"/>
        <v>2.8213058436363479E-7</v>
      </c>
      <c r="H459">
        <f t="shared" si="58"/>
        <v>1.2287835921494364E-8</v>
      </c>
      <c r="I459">
        <f t="shared" si="58"/>
        <v>0</v>
      </c>
      <c r="J459">
        <f t="shared" si="58"/>
        <v>0</v>
      </c>
      <c r="K459">
        <f t="shared" si="62"/>
        <v>2.9441842028512918E-7</v>
      </c>
      <c r="L459">
        <f t="shared" si="63"/>
        <v>16.328044988109035</v>
      </c>
      <c r="M459">
        <f t="shared" si="64"/>
        <v>266.60505313371254</v>
      </c>
    </row>
    <row r="460" spans="1:13" x14ac:dyDescent="0.3">
      <c r="A460">
        <v>844.29999999997995</v>
      </c>
      <c r="B460" s="4">
        <v>233</v>
      </c>
      <c r="C460">
        <f t="shared" si="59"/>
        <v>222.5897570498762</v>
      </c>
      <c r="D460">
        <f t="shared" si="60"/>
        <v>384.99994414135921</v>
      </c>
      <c r="E460">
        <f t="shared" si="61"/>
        <v>10.410242950123802</v>
      </c>
      <c r="F460">
        <f t="shared" si="58"/>
        <v>5.8446998837123592E-37</v>
      </c>
      <c r="G460">
        <f t="shared" si="58"/>
        <v>2.1843983157888784E-7</v>
      </c>
      <c r="H460">
        <f t="shared" si="58"/>
        <v>8.5849660944790454E-9</v>
      </c>
      <c r="I460">
        <f t="shared" si="58"/>
        <v>0</v>
      </c>
      <c r="J460">
        <f t="shared" si="58"/>
        <v>0</v>
      </c>
      <c r="K460">
        <f t="shared" si="62"/>
        <v>2.2702479767336688E-7</v>
      </c>
      <c r="L460">
        <f t="shared" si="63"/>
        <v>10.410242723099005</v>
      </c>
      <c r="M460">
        <f t="shared" si="64"/>
        <v>108.37315355383578</v>
      </c>
    </row>
    <row r="461" spans="1:13" x14ac:dyDescent="0.3">
      <c r="A461">
        <v>844.34999999998001</v>
      </c>
      <c r="B461" s="4">
        <v>218</v>
      </c>
      <c r="C461">
        <f t="shared" si="59"/>
        <v>222.5075593822794</v>
      </c>
      <c r="D461">
        <f t="shared" si="60"/>
        <v>384.94994414135914</v>
      </c>
      <c r="E461">
        <f t="shared" si="61"/>
        <v>-4.5075593822793962</v>
      </c>
      <c r="F461">
        <f t="shared" si="58"/>
        <v>3.3246118024014082E-37</v>
      </c>
      <c r="G461">
        <f t="shared" si="58"/>
        <v>1.6882157923412301E-7</v>
      </c>
      <c r="H461">
        <f t="shared" si="58"/>
        <v>5.9797822411130557E-9</v>
      </c>
      <c r="I461">
        <f t="shared" si="58"/>
        <v>0</v>
      </c>
      <c r="J461">
        <f t="shared" si="58"/>
        <v>0</v>
      </c>
      <c r="K461">
        <f t="shared" si="62"/>
        <v>1.7480136147523606E-7</v>
      </c>
      <c r="L461">
        <f t="shared" si="63"/>
        <v>-4.5075595570807581</v>
      </c>
      <c r="M461">
        <f t="shared" si="64"/>
        <v>20.318093160630081</v>
      </c>
    </row>
    <row r="462" spans="1:13" x14ac:dyDescent="0.3">
      <c r="A462">
        <v>844.39999999997997</v>
      </c>
      <c r="B462" s="4">
        <v>205</v>
      </c>
      <c r="C462">
        <f t="shared" si="59"/>
        <v>222.42536171468305</v>
      </c>
      <c r="D462">
        <f t="shared" si="60"/>
        <v>384.89994414135919</v>
      </c>
      <c r="E462">
        <f t="shared" si="61"/>
        <v>-17.425361714683049</v>
      </c>
      <c r="F462">
        <f t="shared" si="58"/>
        <v>1.8877595692451967E-37</v>
      </c>
      <c r="G462">
        <f t="shared" si="58"/>
        <v>1.3023824789209325E-7</v>
      </c>
      <c r="H462">
        <f t="shared" si="58"/>
        <v>4.1525584864107004E-9</v>
      </c>
      <c r="I462">
        <f t="shared" si="58"/>
        <v>0</v>
      </c>
      <c r="J462">
        <f t="shared" si="58"/>
        <v>0</v>
      </c>
      <c r="K462">
        <f t="shared" si="62"/>
        <v>1.3439080637850394E-7</v>
      </c>
      <c r="L462">
        <f t="shared" si="63"/>
        <v>-17.425361849073855</v>
      </c>
      <c r="M462">
        <f t="shared" si="64"/>
        <v>303.64323557115858</v>
      </c>
    </row>
    <row r="463" spans="1:13" x14ac:dyDescent="0.3">
      <c r="A463">
        <v>844.44999999998004</v>
      </c>
      <c r="B463" s="4">
        <v>223</v>
      </c>
      <c r="C463">
        <f t="shared" si="59"/>
        <v>222.34316404708625</v>
      </c>
      <c r="D463">
        <f t="shared" si="60"/>
        <v>384.84994414135912</v>
      </c>
      <c r="E463">
        <f t="shared" si="61"/>
        <v>0.65683595291375241</v>
      </c>
      <c r="F463">
        <f t="shared" si="58"/>
        <v>1.0699892886679324E-37</v>
      </c>
      <c r="G463">
        <f t="shared" si="58"/>
        <v>1.0029137656364764E-7</v>
      </c>
      <c r="H463">
        <f t="shared" si="58"/>
        <v>2.8749463917756653E-9</v>
      </c>
      <c r="I463">
        <f t="shared" si="58"/>
        <v>0</v>
      </c>
      <c r="J463">
        <f t="shared" si="58"/>
        <v>0</v>
      </c>
      <c r="K463">
        <f t="shared" si="62"/>
        <v>1.0316632295542331E-7</v>
      </c>
      <c r="L463">
        <f t="shared" si="63"/>
        <v>0.65683584974742948</v>
      </c>
      <c r="M463">
        <f t="shared" si="64"/>
        <v>0.43143333351342777</v>
      </c>
    </row>
    <row r="464" spans="1:13" x14ac:dyDescent="0.3">
      <c r="A464">
        <v>844.49999999997999</v>
      </c>
      <c r="B464" s="4">
        <v>251</v>
      </c>
      <c r="C464">
        <f t="shared" si="59"/>
        <v>222.2609663794899</v>
      </c>
      <c r="D464">
        <f t="shared" si="60"/>
        <v>384.79994414135916</v>
      </c>
      <c r="E464">
        <f t="shared" si="61"/>
        <v>28.739033620510099</v>
      </c>
      <c r="F464">
        <f t="shared" si="58"/>
        <v>6.0539550406363366E-38</v>
      </c>
      <c r="G464">
        <f t="shared" si="58"/>
        <v>7.7090897283332675E-8</v>
      </c>
      <c r="H464">
        <f t="shared" si="58"/>
        <v>1.9843914540792859E-9</v>
      </c>
      <c r="I464">
        <f t="shared" si="58"/>
        <v>0</v>
      </c>
      <c r="J464">
        <f t="shared" si="58"/>
        <v>0</v>
      </c>
      <c r="K464">
        <f t="shared" si="62"/>
        <v>7.9075288737411966E-8</v>
      </c>
      <c r="L464">
        <f t="shared" si="63"/>
        <v>28.739033541434811</v>
      </c>
      <c r="M464">
        <f t="shared" si="64"/>
        <v>825.93204889571507</v>
      </c>
    </row>
    <row r="465" spans="1:13" x14ac:dyDescent="0.3">
      <c r="A465">
        <v>844.54999999997904</v>
      </c>
      <c r="B465" s="4">
        <v>236</v>
      </c>
      <c r="C465">
        <f t="shared" si="59"/>
        <v>222.17876871189492</v>
      </c>
      <c r="D465">
        <f t="shared" si="60"/>
        <v>384.74994414136012</v>
      </c>
      <c r="E465">
        <f t="shared" si="61"/>
        <v>13.821231288105082</v>
      </c>
      <c r="F465">
        <f t="shared" si="58"/>
        <v>3.4192114895633456E-38</v>
      </c>
      <c r="G465">
        <f t="shared" si="58"/>
        <v>5.9150316086719185E-8</v>
      </c>
      <c r="H465">
        <f t="shared" si="58"/>
        <v>1.3655529640600376E-9</v>
      </c>
      <c r="I465">
        <f t="shared" si="58"/>
        <v>0</v>
      </c>
      <c r="J465">
        <f t="shared" si="58"/>
        <v>0</v>
      </c>
      <c r="K465">
        <f t="shared" si="62"/>
        <v>6.0515869050779227E-8</v>
      </c>
      <c r="L465">
        <f t="shared" si="63"/>
        <v>13.821231227589212</v>
      </c>
      <c r="M465">
        <f t="shared" si="64"/>
        <v>191.02643264648719</v>
      </c>
    </row>
    <row r="466" spans="1:13" x14ac:dyDescent="0.3">
      <c r="A466">
        <v>844.59999999997899</v>
      </c>
      <c r="B466" s="4">
        <v>207</v>
      </c>
      <c r="C466">
        <f t="shared" si="59"/>
        <v>222.09657104429834</v>
      </c>
      <c r="D466">
        <f t="shared" si="60"/>
        <v>384.69994414136016</v>
      </c>
      <c r="E466">
        <f t="shared" si="61"/>
        <v>-15.096571044298344</v>
      </c>
      <c r="F466">
        <f t="shared" si="58"/>
        <v>1.9277013368449903E-38</v>
      </c>
      <c r="G466">
        <f t="shared" si="58"/>
        <v>4.5302847444985046E-8</v>
      </c>
      <c r="H466">
        <f t="shared" si="58"/>
        <v>9.3685710458291221E-10</v>
      </c>
      <c r="I466">
        <f t="shared" si="58"/>
        <v>0</v>
      </c>
      <c r="J466">
        <f t="shared" si="58"/>
        <v>0</v>
      </c>
      <c r="K466">
        <f t="shared" si="62"/>
        <v>4.623970454956796E-8</v>
      </c>
      <c r="L466">
        <f t="shared" si="63"/>
        <v>-15.096571090538049</v>
      </c>
      <c r="M466">
        <f t="shared" si="64"/>
        <v>227.90645869166917</v>
      </c>
    </row>
    <row r="467" spans="1:13" x14ac:dyDescent="0.3">
      <c r="A467">
        <v>844.64999999997895</v>
      </c>
      <c r="B467" s="4">
        <v>229</v>
      </c>
      <c r="C467">
        <f t="shared" si="59"/>
        <v>222.014373376702</v>
      </c>
      <c r="D467">
        <f t="shared" si="60"/>
        <v>384.64994414136021</v>
      </c>
      <c r="E467">
        <f t="shared" si="61"/>
        <v>6.9856266232980033</v>
      </c>
      <c r="F467">
        <f t="shared" si="58"/>
        <v>1.0848771060663948E-38</v>
      </c>
      <c r="G467">
        <f t="shared" si="58"/>
        <v>3.4634457611042316E-8</v>
      </c>
      <c r="H467">
        <f t="shared" si="58"/>
        <v>6.4079890949789196E-10</v>
      </c>
      <c r="I467">
        <f t="shared" si="58"/>
        <v>0</v>
      </c>
      <c r="J467">
        <f t="shared" si="58"/>
        <v>0</v>
      </c>
      <c r="K467">
        <f t="shared" si="62"/>
        <v>3.5275256520540205E-8</v>
      </c>
      <c r="L467">
        <f t="shared" si="63"/>
        <v>6.9856265880227468</v>
      </c>
      <c r="M467">
        <f t="shared" si="64"/>
        <v>48.798978827290327</v>
      </c>
    </row>
    <row r="468" spans="1:13" x14ac:dyDescent="0.3">
      <c r="A468">
        <v>844.69999999997901</v>
      </c>
      <c r="B468" s="4">
        <v>233</v>
      </c>
      <c r="C468">
        <f t="shared" si="59"/>
        <v>221.93217570910519</v>
      </c>
      <c r="D468">
        <f t="shared" si="60"/>
        <v>384.59994414136014</v>
      </c>
      <c r="E468">
        <f t="shared" si="61"/>
        <v>11.067824290894805</v>
      </c>
      <c r="F468">
        <f t="shared" si="58"/>
        <v>6.094644129684582E-39</v>
      </c>
      <c r="G468">
        <f t="shared" si="58"/>
        <v>2.6430522134782933E-8</v>
      </c>
      <c r="H468">
        <f t="shared" si="58"/>
        <v>4.3697216913908938E-10</v>
      </c>
      <c r="I468">
        <f t="shared" si="58"/>
        <v>0</v>
      </c>
      <c r="J468">
        <f t="shared" si="58"/>
        <v>0</v>
      </c>
      <c r="K468">
        <f t="shared" si="62"/>
        <v>2.6867494303922023E-8</v>
      </c>
      <c r="L468">
        <f t="shared" si="63"/>
        <v>11.06782426402731</v>
      </c>
      <c r="M468">
        <f t="shared" si="64"/>
        <v>122.49673393939167</v>
      </c>
    </row>
    <row r="469" spans="1:13" x14ac:dyDescent="0.3">
      <c r="A469">
        <v>844.74999999997897</v>
      </c>
      <c r="B469" s="4">
        <v>231</v>
      </c>
      <c r="C469">
        <f t="shared" si="59"/>
        <v>221.84997804150885</v>
      </c>
      <c r="D469">
        <f t="shared" si="60"/>
        <v>384.54994414136019</v>
      </c>
      <c r="E469">
        <f t="shared" si="61"/>
        <v>9.150021958491152</v>
      </c>
      <c r="F469">
        <f t="shared" si="58"/>
        <v>3.4177726569673258E-39</v>
      </c>
      <c r="G469">
        <f t="shared" si="58"/>
        <v>2.0133420098634899E-8</v>
      </c>
      <c r="H469">
        <f t="shared" si="58"/>
        <v>2.9707725007560521E-10</v>
      </c>
      <c r="I469">
        <f t="shared" si="58"/>
        <v>0</v>
      </c>
      <c r="J469">
        <f t="shared" si="58"/>
        <v>0</v>
      </c>
      <c r="K469">
        <f t="shared" si="62"/>
        <v>2.0430497348710505E-8</v>
      </c>
      <c r="L469">
        <f t="shared" si="63"/>
        <v>9.1500219380606538</v>
      </c>
      <c r="M469">
        <f t="shared" si="64"/>
        <v>83.722901466991246</v>
      </c>
    </row>
    <row r="470" spans="1:13" x14ac:dyDescent="0.3">
      <c r="A470">
        <v>844.79999999997904</v>
      </c>
      <c r="B470" s="4">
        <v>233</v>
      </c>
      <c r="C470">
        <f t="shared" si="59"/>
        <v>221.76778037391227</v>
      </c>
      <c r="D470">
        <f t="shared" si="60"/>
        <v>384.49994414136012</v>
      </c>
      <c r="E470">
        <f t="shared" si="61"/>
        <v>11.232219626087726</v>
      </c>
      <c r="F470">
        <f t="shared" ref="F470:J514" si="65">F$7*EXP(-(($D470-F$8)^2)/(2*F$9^2))</f>
        <v>1.9132203939871442E-39</v>
      </c>
      <c r="G470">
        <f t="shared" si="65"/>
        <v>1.5308894466881742E-8</v>
      </c>
      <c r="H470">
        <f t="shared" si="65"/>
        <v>2.0135787389555725E-10</v>
      </c>
      <c r="I470">
        <f t="shared" si="65"/>
        <v>0</v>
      </c>
      <c r="J470">
        <f t="shared" si="65"/>
        <v>0</v>
      </c>
      <c r="K470">
        <f t="shared" si="62"/>
        <v>1.5510252340777298E-8</v>
      </c>
      <c r="L470">
        <f t="shared" si="63"/>
        <v>11.232219610577474</v>
      </c>
      <c r="M470">
        <f t="shared" si="64"/>
        <v>126.16275738024117</v>
      </c>
    </row>
    <row r="471" spans="1:13" x14ac:dyDescent="0.3">
      <c r="A471">
        <v>844.84999999997899</v>
      </c>
      <c r="B471" s="4">
        <v>243</v>
      </c>
      <c r="C471">
        <f t="shared" si="59"/>
        <v>221.6855827063157</v>
      </c>
      <c r="D471">
        <f t="shared" si="60"/>
        <v>384.44994414136016</v>
      </c>
      <c r="E471">
        <f t="shared" si="61"/>
        <v>21.314417293684301</v>
      </c>
      <c r="F471">
        <f t="shared" si="65"/>
        <v>1.0690889573914737E-39</v>
      </c>
      <c r="G471">
        <f t="shared" si="65"/>
        <v>1.161942304138143E-8</v>
      </c>
      <c r="H471">
        <f t="shared" si="65"/>
        <v>1.3606657177185763E-10</v>
      </c>
      <c r="I471">
        <f t="shared" si="65"/>
        <v>0</v>
      </c>
      <c r="J471">
        <f t="shared" si="65"/>
        <v>0</v>
      </c>
      <c r="K471">
        <f t="shared" si="62"/>
        <v>1.1755489613153287E-8</v>
      </c>
      <c r="L471">
        <f t="shared" si="63"/>
        <v>21.314417281928812</v>
      </c>
      <c r="M471">
        <f t="shared" si="64"/>
        <v>454.30438406818558</v>
      </c>
    </row>
    <row r="472" spans="1:13" x14ac:dyDescent="0.3">
      <c r="A472">
        <v>844.89999999997895</v>
      </c>
      <c r="B472" s="4">
        <v>231</v>
      </c>
      <c r="C472">
        <f t="shared" si="59"/>
        <v>221.60338503871913</v>
      </c>
      <c r="D472">
        <f t="shared" si="60"/>
        <v>384.39994414136021</v>
      </c>
      <c r="E472">
        <f t="shared" si="61"/>
        <v>9.3966149612808749</v>
      </c>
      <c r="F472">
        <f t="shared" si="65"/>
        <v>5.9633417314568091E-40</v>
      </c>
      <c r="G472">
        <f t="shared" si="65"/>
        <v>8.8031835946642269E-9</v>
      </c>
      <c r="H472">
        <f t="shared" si="65"/>
        <v>9.1668024625095738E-11</v>
      </c>
      <c r="I472">
        <f t="shared" si="65"/>
        <v>0</v>
      </c>
      <c r="J472">
        <f t="shared" si="65"/>
        <v>0</v>
      </c>
      <c r="K472">
        <f t="shared" si="62"/>
        <v>8.8948516192893227E-9</v>
      </c>
      <c r="L472">
        <f t="shared" si="63"/>
        <v>9.3966149523860238</v>
      </c>
      <c r="M472">
        <f t="shared" si="64"/>
        <v>88.296372563404603</v>
      </c>
    </row>
    <row r="473" spans="1:13" x14ac:dyDescent="0.3">
      <c r="A473">
        <v>844.94999999997901</v>
      </c>
      <c r="B473" s="4">
        <v>242</v>
      </c>
      <c r="C473">
        <f t="shared" si="59"/>
        <v>221.52118737112255</v>
      </c>
      <c r="D473">
        <f t="shared" si="60"/>
        <v>384.34994414136014</v>
      </c>
      <c r="E473">
        <f t="shared" si="61"/>
        <v>20.478812628877449</v>
      </c>
      <c r="F473">
        <f t="shared" si="65"/>
        <v>3.3204164955606993E-40</v>
      </c>
      <c r="G473">
        <f t="shared" si="65"/>
        <v>6.657473030989099E-9</v>
      </c>
      <c r="H473">
        <f t="shared" si="65"/>
        <v>6.1569823244267903E-11</v>
      </c>
      <c r="I473">
        <f t="shared" si="65"/>
        <v>0</v>
      </c>
      <c r="J473">
        <f t="shared" si="65"/>
        <v>0</v>
      </c>
      <c r="K473">
        <f t="shared" si="62"/>
        <v>6.7190428542333665E-9</v>
      </c>
      <c r="L473">
        <f t="shared" si="63"/>
        <v>20.478812622158408</v>
      </c>
      <c r="M473">
        <f t="shared" si="64"/>
        <v>419.38176641347451</v>
      </c>
    </row>
    <row r="474" spans="1:13" x14ac:dyDescent="0.3">
      <c r="A474">
        <v>844.99999999997897</v>
      </c>
      <c r="B474" s="4">
        <v>214</v>
      </c>
      <c r="C474">
        <f t="shared" si="59"/>
        <v>221.4389897035262</v>
      </c>
      <c r="D474">
        <f t="shared" si="60"/>
        <v>384.29994414136019</v>
      </c>
      <c r="E474">
        <f t="shared" si="61"/>
        <v>-7.4389897035262038</v>
      </c>
      <c r="F474">
        <f t="shared" si="65"/>
        <v>1.8455356531264681E-40</v>
      </c>
      <c r="G474">
        <f t="shared" si="65"/>
        <v>5.0256649661985321E-9</v>
      </c>
      <c r="H474">
        <f t="shared" si="65"/>
        <v>4.1228880742863807E-11</v>
      </c>
      <c r="I474">
        <f t="shared" si="65"/>
        <v>0</v>
      </c>
      <c r="J474">
        <f t="shared" si="65"/>
        <v>0</v>
      </c>
      <c r="K474">
        <f t="shared" si="62"/>
        <v>5.0668938469413955E-9</v>
      </c>
      <c r="L474">
        <f t="shared" si="63"/>
        <v>-7.4389897085930974</v>
      </c>
      <c r="M474">
        <f t="shared" si="64"/>
        <v>55.338567884554017</v>
      </c>
    </row>
    <row r="475" spans="1:13" x14ac:dyDescent="0.3">
      <c r="A475">
        <v>845.04999999997904</v>
      </c>
      <c r="B475" s="4">
        <v>247</v>
      </c>
      <c r="C475">
        <f t="shared" si="59"/>
        <v>221.3567920359294</v>
      </c>
      <c r="D475">
        <f t="shared" si="60"/>
        <v>384.24994414136012</v>
      </c>
      <c r="E475">
        <f t="shared" si="61"/>
        <v>25.643207964070598</v>
      </c>
      <c r="F475">
        <f t="shared" si="65"/>
        <v>1.0239513618669834E-40</v>
      </c>
      <c r="G475">
        <f t="shared" si="65"/>
        <v>3.7869721514427333E-9</v>
      </c>
      <c r="H475">
        <f t="shared" si="65"/>
        <v>2.7524458728595463E-11</v>
      </c>
      <c r="I475">
        <f t="shared" si="65"/>
        <v>0</v>
      </c>
      <c r="J475">
        <f t="shared" si="65"/>
        <v>0</v>
      </c>
      <c r="K475">
        <f t="shared" si="62"/>
        <v>3.8144966101713285E-9</v>
      </c>
      <c r="L475">
        <f t="shared" si="63"/>
        <v>25.643207960256102</v>
      </c>
      <c r="M475">
        <f t="shared" si="64"/>
        <v>657.57411449294193</v>
      </c>
    </row>
    <row r="476" spans="1:13" x14ac:dyDescent="0.3">
      <c r="A476">
        <v>845.09999999997899</v>
      </c>
      <c r="B476" s="4">
        <v>233</v>
      </c>
      <c r="C476">
        <f t="shared" si="59"/>
        <v>221.27459436833306</v>
      </c>
      <c r="D476">
        <f t="shared" si="60"/>
        <v>384.19994414136016</v>
      </c>
      <c r="E476">
        <f t="shared" si="61"/>
        <v>11.725405631666945</v>
      </c>
      <c r="F476">
        <f t="shared" si="65"/>
        <v>5.6710467557254822E-41</v>
      </c>
      <c r="G476">
        <f t="shared" si="65"/>
        <v>2.8484273727946594E-9</v>
      </c>
      <c r="H476">
        <f t="shared" si="65"/>
        <v>1.8319753834113686E-11</v>
      </c>
      <c r="I476">
        <f t="shared" si="65"/>
        <v>0</v>
      </c>
      <c r="J476">
        <f t="shared" si="65"/>
        <v>0</v>
      </c>
      <c r="K476">
        <f t="shared" si="62"/>
        <v>2.866747126628773E-9</v>
      </c>
      <c r="L476">
        <f t="shared" si="63"/>
        <v>11.725405628800198</v>
      </c>
      <c r="M476">
        <f t="shared" si="64"/>
        <v>137.48513715989935</v>
      </c>
    </row>
    <row r="477" spans="1:13" x14ac:dyDescent="0.3">
      <c r="A477">
        <v>845.14999999997895</v>
      </c>
      <c r="B477" s="4">
        <v>232</v>
      </c>
      <c r="C477">
        <f t="shared" si="59"/>
        <v>221.19239670073648</v>
      </c>
      <c r="D477">
        <f t="shared" si="60"/>
        <v>384.14994414136021</v>
      </c>
      <c r="E477">
        <f t="shared" si="61"/>
        <v>10.807603299263519</v>
      </c>
      <c r="F477">
        <f t="shared" si="65"/>
        <v>3.135264170469435E-41</v>
      </c>
      <c r="G477">
        <f t="shared" si="65"/>
        <v>2.1386152072550365E-9</v>
      </c>
      <c r="H477">
        <f t="shared" si="65"/>
        <v>1.2156374872488874E-11</v>
      </c>
      <c r="I477">
        <f t="shared" si="65"/>
        <v>0</v>
      </c>
      <c r="J477">
        <f t="shared" si="65"/>
        <v>0</v>
      </c>
      <c r="K477">
        <f t="shared" si="62"/>
        <v>2.1507715821275255E-9</v>
      </c>
      <c r="L477">
        <f t="shared" si="63"/>
        <v>10.807603297112747</v>
      </c>
      <c r="M477">
        <f t="shared" si="64"/>
        <v>116.80428902776232</v>
      </c>
    </row>
    <row r="478" spans="1:13" x14ac:dyDescent="0.3">
      <c r="A478">
        <v>845.19999999997901</v>
      </c>
      <c r="B478" s="4">
        <v>229</v>
      </c>
      <c r="C478">
        <f t="shared" si="59"/>
        <v>221.11019903313991</v>
      </c>
      <c r="D478">
        <f t="shared" si="60"/>
        <v>384.09994414136014</v>
      </c>
      <c r="E478">
        <f t="shared" si="61"/>
        <v>7.8898009668600935</v>
      </c>
      <c r="F478">
        <f t="shared" si="65"/>
        <v>1.7302627671583364E-41</v>
      </c>
      <c r="G478">
        <f t="shared" si="65"/>
        <v>1.6027825728149744E-9</v>
      </c>
      <c r="H478">
        <f t="shared" si="65"/>
        <v>8.0421494371826754E-12</v>
      </c>
      <c r="I478">
        <f t="shared" si="65"/>
        <v>0</v>
      </c>
      <c r="J478">
        <f t="shared" si="65"/>
        <v>0</v>
      </c>
      <c r="K478">
        <f t="shared" si="62"/>
        <v>1.6108247222521572E-9</v>
      </c>
      <c r="L478">
        <f t="shared" si="63"/>
        <v>7.8898009652492691</v>
      </c>
      <c r="M478">
        <f t="shared" si="64"/>
        <v>62.248959271248296</v>
      </c>
    </row>
    <row r="479" spans="1:13" x14ac:dyDescent="0.3">
      <c r="A479">
        <v>845.24999999997897</v>
      </c>
      <c r="B479" s="4">
        <v>211</v>
      </c>
      <c r="C479">
        <f t="shared" si="59"/>
        <v>221.02800136554333</v>
      </c>
      <c r="D479">
        <f t="shared" si="60"/>
        <v>384.04994414136019</v>
      </c>
      <c r="E479">
        <f t="shared" si="61"/>
        <v>-10.028001365543332</v>
      </c>
      <c r="F479">
        <f t="shared" si="65"/>
        <v>9.5318455606571116E-42</v>
      </c>
      <c r="G479">
        <f t="shared" si="65"/>
        <v>1.1990327172119216E-9</v>
      </c>
      <c r="H479">
        <f t="shared" si="65"/>
        <v>5.3042477094553247E-12</v>
      </c>
      <c r="I479">
        <f t="shared" si="65"/>
        <v>0</v>
      </c>
      <c r="J479">
        <f t="shared" si="65"/>
        <v>0</v>
      </c>
      <c r="K479">
        <f t="shared" si="62"/>
        <v>1.2043369649213769E-9</v>
      </c>
      <c r="L479">
        <f t="shared" si="63"/>
        <v>-10.028001366747668</v>
      </c>
      <c r="M479">
        <f t="shared" si="64"/>
        <v>100.56081141149311</v>
      </c>
    </row>
    <row r="480" spans="1:13" x14ac:dyDescent="0.3">
      <c r="A480">
        <v>845.29999999997904</v>
      </c>
      <c r="B480" s="4">
        <v>248</v>
      </c>
      <c r="C480">
        <f t="shared" si="59"/>
        <v>220.94580369794676</v>
      </c>
      <c r="D480">
        <f t="shared" si="60"/>
        <v>383.99994414136012</v>
      </c>
      <c r="E480">
        <f t="shared" si="61"/>
        <v>27.054196302053242</v>
      </c>
      <c r="F480">
        <f t="shared" si="65"/>
        <v>5.2416611615181143E-42</v>
      </c>
      <c r="G480">
        <f t="shared" si="65"/>
        <v>8.9536871645996669E-10</v>
      </c>
      <c r="H480">
        <f t="shared" si="65"/>
        <v>3.4878601282792656E-12</v>
      </c>
      <c r="I480">
        <f t="shared" si="65"/>
        <v>0</v>
      </c>
      <c r="J480">
        <f t="shared" si="65"/>
        <v>0</v>
      </c>
      <c r="K480">
        <f t="shared" si="62"/>
        <v>8.98856576588246E-10</v>
      </c>
      <c r="L480">
        <f t="shared" si="63"/>
        <v>27.054196301154384</v>
      </c>
      <c r="M480">
        <f t="shared" si="64"/>
        <v>731.92953750139554</v>
      </c>
    </row>
    <row r="481" spans="1:13" x14ac:dyDescent="0.3">
      <c r="A481">
        <v>845.34999999997899</v>
      </c>
      <c r="B481" s="4">
        <v>247</v>
      </c>
      <c r="C481">
        <f t="shared" si="59"/>
        <v>220.86360603035018</v>
      </c>
      <c r="D481">
        <f t="shared" si="60"/>
        <v>383.94994414136016</v>
      </c>
      <c r="E481">
        <f t="shared" si="61"/>
        <v>26.136393969649816</v>
      </c>
      <c r="F481">
        <f t="shared" si="65"/>
        <v>2.8773182545475249E-42</v>
      </c>
      <c r="G481">
        <f t="shared" si="65"/>
        <v>6.6740162553251147E-10</v>
      </c>
      <c r="H481">
        <f t="shared" si="65"/>
        <v>2.2865353883407082E-12</v>
      </c>
      <c r="I481">
        <f t="shared" si="65"/>
        <v>0</v>
      </c>
      <c r="J481">
        <f t="shared" si="65"/>
        <v>0</v>
      </c>
      <c r="K481">
        <f t="shared" si="62"/>
        <v>6.6968816092085216E-10</v>
      </c>
      <c r="L481">
        <f t="shared" si="63"/>
        <v>26.13639396898013</v>
      </c>
      <c r="M481">
        <f t="shared" si="64"/>
        <v>683.11108970174087</v>
      </c>
    </row>
    <row r="482" spans="1:13" x14ac:dyDescent="0.3">
      <c r="A482">
        <v>845.39999999997895</v>
      </c>
      <c r="B482" s="4">
        <v>246</v>
      </c>
      <c r="C482">
        <f t="shared" si="59"/>
        <v>220.78140836275384</v>
      </c>
      <c r="D482">
        <f t="shared" si="60"/>
        <v>383.89994414136021</v>
      </c>
      <c r="E482">
        <f t="shared" si="61"/>
        <v>25.218591637246163</v>
      </c>
      <c r="F482">
        <f t="shared" si="65"/>
        <v>1.5766448273267713E-42</v>
      </c>
      <c r="G482">
        <f t="shared" si="65"/>
        <v>4.9657753087735844E-10</v>
      </c>
      <c r="H482">
        <f t="shared" si="65"/>
        <v>1.4944465896844927E-12</v>
      </c>
      <c r="I482">
        <f t="shared" si="65"/>
        <v>0</v>
      </c>
      <c r="J482">
        <f t="shared" si="65"/>
        <v>0</v>
      </c>
      <c r="K482">
        <f t="shared" si="62"/>
        <v>4.9807197746704294E-10</v>
      </c>
      <c r="L482">
        <f t="shared" si="63"/>
        <v>25.218591636748091</v>
      </c>
      <c r="M482">
        <f t="shared" si="64"/>
        <v>635.97736414106078</v>
      </c>
    </row>
    <row r="483" spans="1:13" x14ac:dyDescent="0.3">
      <c r="A483">
        <v>845.44999999997901</v>
      </c>
      <c r="B483" s="4">
        <v>212</v>
      </c>
      <c r="C483">
        <f t="shared" si="59"/>
        <v>220.69921069515703</v>
      </c>
      <c r="D483">
        <f t="shared" si="60"/>
        <v>383.84994414136014</v>
      </c>
      <c r="E483">
        <f t="shared" si="61"/>
        <v>-8.6992106951570349</v>
      </c>
      <c r="F483">
        <f t="shared" si="65"/>
        <v>8.6239623367523881E-43</v>
      </c>
      <c r="G483">
        <f t="shared" si="65"/>
        <v>3.6880884689866454E-10</v>
      </c>
      <c r="H483">
        <f t="shared" si="65"/>
        <v>9.7379260788737365E-13</v>
      </c>
      <c r="I483">
        <f t="shared" si="65"/>
        <v>0</v>
      </c>
      <c r="J483">
        <f t="shared" si="65"/>
        <v>0</v>
      </c>
      <c r="K483">
        <f t="shared" si="62"/>
        <v>3.6978263950655193E-10</v>
      </c>
      <c r="L483">
        <f t="shared" si="63"/>
        <v>-8.6992106955268174</v>
      </c>
      <c r="M483">
        <f t="shared" si="64"/>
        <v>75.676266725168176</v>
      </c>
    </row>
    <row r="484" spans="1:13" x14ac:dyDescent="0.3">
      <c r="A484">
        <v>845.49999999997897</v>
      </c>
      <c r="B484" s="4">
        <v>229</v>
      </c>
      <c r="C484">
        <f t="shared" si="59"/>
        <v>220.61701302756069</v>
      </c>
      <c r="D484">
        <f t="shared" si="60"/>
        <v>383.79994414136019</v>
      </c>
      <c r="E484">
        <f t="shared" si="61"/>
        <v>8.382986972439312</v>
      </c>
      <c r="F484">
        <f t="shared" si="65"/>
        <v>4.7087631231390297E-43</v>
      </c>
      <c r="G484">
        <f t="shared" si="65"/>
        <v>2.7341986007123769E-10</v>
      </c>
      <c r="H484">
        <f t="shared" si="65"/>
        <v>6.3261014562441535E-13</v>
      </c>
      <c r="I484">
        <f t="shared" si="65"/>
        <v>0</v>
      </c>
      <c r="J484">
        <f t="shared" si="65"/>
        <v>0</v>
      </c>
      <c r="K484">
        <f t="shared" si="62"/>
        <v>2.7405247021686209E-10</v>
      </c>
      <c r="L484">
        <f t="shared" si="63"/>
        <v>8.3829869721652592</v>
      </c>
      <c r="M484">
        <f t="shared" si="64"/>
        <v>70.274470575492458</v>
      </c>
    </row>
    <row r="485" spans="1:13" x14ac:dyDescent="0.3">
      <c r="A485">
        <v>845.54999999997904</v>
      </c>
      <c r="B485" s="4">
        <v>233</v>
      </c>
      <c r="C485">
        <f t="shared" si="59"/>
        <v>220.53481535996389</v>
      </c>
      <c r="D485">
        <f t="shared" si="60"/>
        <v>383.74994414136012</v>
      </c>
      <c r="E485">
        <f t="shared" si="61"/>
        <v>12.465184640036114</v>
      </c>
      <c r="F485">
        <f t="shared" si="65"/>
        <v>2.5664561450434335E-43</v>
      </c>
      <c r="G485">
        <f t="shared" si="65"/>
        <v>2.0233603910241312E-10</v>
      </c>
      <c r="H485">
        <f t="shared" si="65"/>
        <v>4.0972214349287196E-13</v>
      </c>
      <c r="I485">
        <f t="shared" si="65"/>
        <v>0</v>
      </c>
      <c r="J485">
        <f t="shared" si="65"/>
        <v>0</v>
      </c>
      <c r="K485">
        <f t="shared" si="62"/>
        <v>2.0274576124590598E-10</v>
      </c>
      <c r="L485">
        <f t="shared" si="63"/>
        <v>12.465184639833367</v>
      </c>
      <c r="M485">
        <f t="shared" si="64"/>
        <v>155.38082810513771</v>
      </c>
    </row>
    <row r="486" spans="1:13" x14ac:dyDescent="0.3">
      <c r="A486">
        <v>845.59999999997899</v>
      </c>
      <c r="B486" s="4">
        <v>215</v>
      </c>
      <c r="C486">
        <f t="shared" si="59"/>
        <v>220.45261769236754</v>
      </c>
      <c r="D486">
        <f t="shared" si="60"/>
        <v>383.69994414136016</v>
      </c>
      <c r="E486">
        <f t="shared" si="61"/>
        <v>-5.4526176923675393</v>
      </c>
      <c r="F486">
        <f t="shared" si="65"/>
        <v>1.3963293382678471E-43</v>
      </c>
      <c r="G486">
        <f t="shared" si="65"/>
        <v>1.4946203542433576E-10</v>
      </c>
      <c r="H486">
        <f t="shared" si="65"/>
        <v>2.6456130464578315E-13</v>
      </c>
      <c r="I486">
        <f t="shared" si="65"/>
        <v>0</v>
      </c>
      <c r="J486">
        <f t="shared" si="65"/>
        <v>0</v>
      </c>
      <c r="K486">
        <f t="shared" si="62"/>
        <v>1.4972659672898154E-10</v>
      </c>
      <c r="L486">
        <f t="shared" si="63"/>
        <v>-5.4526176925172658</v>
      </c>
      <c r="M486">
        <f t="shared" si="64"/>
        <v>29.731039700752312</v>
      </c>
    </row>
    <row r="487" spans="1:13" x14ac:dyDescent="0.3">
      <c r="A487">
        <v>845.64999999997804</v>
      </c>
      <c r="B487" s="4">
        <v>233</v>
      </c>
      <c r="C487">
        <f t="shared" si="59"/>
        <v>220.37042002477256</v>
      </c>
      <c r="D487">
        <f t="shared" si="60"/>
        <v>383.64994414136112</v>
      </c>
      <c r="E487">
        <f t="shared" si="61"/>
        <v>12.629579975227443</v>
      </c>
      <c r="F487">
        <f t="shared" si="65"/>
        <v>7.5834860143626767E-44</v>
      </c>
      <c r="G487">
        <f t="shared" si="65"/>
        <v>1.1020543204829902E-10</v>
      </c>
      <c r="H487">
        <f t="shared" si="65"/>
        <v>1.7031261419730103E-13</v>
      </c>
      <c r="I487">
        <f t="shared" si="65"/>
        <v>0</v>
      </c>
      <c r="J487">
        <f t="shared" si="65"/>
        <v>0</v>
      </c>
      <c r="K487">
        <f t="shared" si="62"/>
        <v>1.1037574466249633E-10</v>
      </c>
      <c r="L487">
        <f t="shared" si="63"/>
        <v>12.629579975117068</v>
      </c>
      <c r="M487">
        <f t="shared" si="64"/>
        <v>159.50629034787804</v>
      </c>
    </row>
    <row r="488" spans="1:13" x14ac:dyDescent="0.3">
      <c r="A488">
        <v>845.69999999997799</v>
      </c>
      <c r="B488" s="4">
        <v>250</v>
      </c>
      <c r="C488">
        <f t="shared" si="59"/>
        <v>220.28822235717598</v>
      </c>
      <c r="D488">
        <f t="shared" si="60"/>
        <v>383.59994414136116</v>
      </c>
      <c r="E488">
        <f t="shared" si="61"/>
        <v>29.711777642824018</v>
      </c>
      <c r="F488">
        <f t="shared" si="65"/>
        <v>4.111278800253957E-44</v>
      </c>
      <c r="G488">
        <f t="shared" si="65"/>
        <v>8.1112833275112354E-11</v>
      </c>
      <c r="H488">
        <f t="shared" si="65"/>
        <v>1.0930773892799926E-13</v>
      </c>
      <c r="I488">
        <f t="shared" si="65"/>
        <v>0</v>
      </c>
      <c r="J488">
        <f t="shared" si="65"/>
        <v>0</v>
      </c>
      <c r="K488">
        <f t="shared" si="62"/>
        <v>8.1222141014040351E-11</v>
      </c>
      <c r="L488">
        <f t="shared" si="63"/>
        <v>29.711777642742796</v>
      </c>
      <c r="M488">
        <f t="shared" si="64"/>
        <v>882.78973069179062</v>
      </c>
    </row>
    <row r="489" spans="1:13" x14ac:dyDescent="0.3">
      <c r="A489">
        <v>845.74999999997794</v>
      </c>
      <c r="B489" s="4">
        <v>234</v>
      </c>
      <c r="C489">
        <f t="shared" si="59"/>
        <v>220.20602468957964</v>
      </c>
      <c r="D489">
        <f t="shared" si="60"/>
        <v>383.54994414136121</v>
      </c>
      <c r="E489">
        <f t="shared" si="61"/>
        <v>13.793975310420365</v>
      </c>
      <c r="F489">
        <f t="shared" si="65"/>
        <v>2.2249075974119038E-44</v>
      </c>
      <c r="G489">
        <f t="shared" si="65"/>
        <v>5.9592362431758971E-11</v>
      </c>
      <c r="H489">
        <f t="shared" si="65"/>
        <v>6.9942090797687469E-14</v>
      </c>
      <c r="I489">
        <f t="shared" si="65"/>
        <v>0</v>
      </c>
      <c r="J489">
        <f t="shared" si="65"/>
        <v>0</v>
      </c>
      <c r="K489">
        <f t="shared" si="62"/>
        <v>5.9662304522556659E-11</v>
      </c>
      <c r="L489">
        <f t="shared" si="63"/>
        <v>13.793975310360702</v>
      </c>
      <c r="M489">
        <f t="shared" si="64"/>
        <v>190.27375486284063</v>
      </c>
    </row>
    <row r="490" spans="1:13" x14ac:dyDescent="0.3">
      <c r="A490">
        <v>845.79999999997801</v>
      </c>
      <c r="B490" s="4">
        <v>233</v>
      </c>
      <c r="C490">
        <f t="shared" si="59"/>
        <v>220.12382702198283</v>
      </c>
      <c r="D490">
        <f t="shared" si="60"/>
        <v>383.49994414136114</v>
      </c>
      <c r="E490">
        <f t="shared" si="61"/>
        <v>12.876172978017166</v>
      </c>
      <c r="F490">
        <f t="shared" si="65"/>
        <v>1.2019157902299444E-44</v>
      </c>
      <c r="G490">
        <f t="shared" si="65"/>
        <v>4.3702481183455637E-11</v>
      </c>
      <c r="H490">
        <f t="shared" si="65"/>
        <v>4.4617981035167382E-14</v>
      </c>
      <c r="I490">
        <f t="shared" si="65"/>
        <v>0</v>
      </c>
      <c r="J490">
        <f t="shared" si="65"/>
        <v>0</v>
      </c>
      <c r="K490">
        <f t="shared" si="62"/>
        <v>4.3747099164490807E-11</v>
      </c>
      <c r="L490">
        <f t="shared" si="63"/>
        <v>12.87617297797342</v>
      </c>
      <c r="M490">
        <f t="shared" si="64"/>
        <v>165.7958305586929</v>
      </c>
    </row>
    <row r="491" spans="1:13" x14ac:dyDescent="0.3">
      <c r="A491">
        <v>845.84999999997797</v>
      </c>
      <c r="B491" s="4">
        <v>228</v>
      </c>
      <c r="C491">
        <f t="shared" ref="C491:C514" si="66">$U$14*A491+$V$14</f>
        <v>220.04162935438649</v>
      </c>
      <c r="D491">
        <f t="shared" si="60"/>
        <v>383.44994414136119</v>
      </c>
      <c r="E491">
        <f t="shared" si="61"/>
        <v>7.9583706456135133</v>
      </c>
      <c r="F491">
        <f t="shared" si="65"/>
        <v>6.481314774334694E-45</v>
      </c>
      <c r="G491">
        <f t="shared" si="65"/>
        <v>3.1991606353702631E-11</v>
      </c>
      <c r="H491">
        <f t="shared" si="65"/>
        <v>2.8376891690784921E-14</v>
      </c>
      <c r="I491">
        <f t="shared" si="65"/>
        <v>0</v>
      </c>
      <c r="J491">
        <f t="shared" si="65"/>
        <v>0</v>
      </c>
      <c r="K491">
        <f t="shared" si="62"/>
        <v>3.2019983245393416E-11</v>
      </c>
      <c r="L491">
        <f t="shared" si="63"/>
        <v>7.9583706455814935</v>
      </c>
      <c r="M491">
        <f t="shared" si="64"/>
        <v>63.335663332453201</v>
      </c>
    </row>
    <row r="492" spans="1:13" x14ac:dyDescent="0.3">
      <c r="A492">
        <v>845.89999999997804</v>
      </c>
      <c r="B492" s="4">
        <v>194</v>
      </c>
      <c r="C492">
        <f t="shared" si="66"/>
        <v>219.95943168678991</v>
      </c>
      <c r="D492">
        <f t="shared" si="60"/>
        <v>383.39994414136112</v>
      </c>
      <c r="E492">
        <f t="shared" si="61"/>
        <v>-25.959431686789912</v>
      </c>
      <c r="F492">
        <f t="shared" si="65"/>
        <v>3.4888251065260013E-45</v>
      </c>
      <c r="G492">
        <f t="shared" si="65"/>
        <v>2.3376552384677282E-11</v>
      </c>
      <c r="H492">
        <f t="shared" si="65"/>
        <v>1.7992989838666344E-14</v>
      </c>
      <c r="I492">
        <f t="shared" si="65"/>
        <v>0</v>
      </c>
      <c r="J492">
        <f t="shared" si="65"/>
        <v>0</v>
      </c>
      <c r="K492">
        <f t="shared" si="62"/>
        <v>2.3394545374515948E-11</v>
      </c>
      <c r="L492">
        <f t="shared" si="63"/>
        <v>-25.959431686813307</v>
      </c>
      <c r="M492">
        <f t="shared" si="64"/>
        <v>673.89209350232682</v>
      </c>
    </row>
    <row r="493" spans="1:13" x14ac:dyDescent="0.3">
      <c r="A493">
        <v>845.94999999997799</v>
      </c>
      <c r="B493" s="4">
        <v>199</v>
      </c>
      <c r="C493">
        <f t="shared" si="66"/>
        <v>219.87723401919334</v>
      </c>
      <c r="D493">
        <f t="shared" si="60"/>
        <v>383.34994414136116</v>
      </c>
      <c r="E493">
        <f t="shared" si="61"/>
        <v>-20.877234019193338</v>
      </c>
      <c r="F493">
        <f t="shared" si="65"/>
        <v>1.874659061392931E-45</v>
      </c>
      <c r="G493">
        <f t="shared" si="65"/>
        <v>1.7050587024934379E-11</v>
      </c>
      <c r="H493">
        <f t="shared" si="65"/>
        <v>1.1374320224998784E-14</v>
      </c>
      <c r="I493">
        <f t="shared" si="65"/>
        <v>0</v>
      </c>
      <c r="J493">
        <f t="shared" si="65"/>
        <v>0</v>
      </c>
      <c r="K493">
        <f t="shared" si="62"/>
        <v>1.7061961345159378E-11</v>
      </c>
      <c r="L493">
        <f t="shared" si="63"/>
        <v>-20.877234019210402</v>
      </c>
      <c r="M493">
        <f t="shared" si="64"/>
        <v>435.85890029287611</v>
      </c>
    </row>
    <row r="494" spans="1:13" x14ac:dyDescent="0.3">
      <c r="A494">
        <v>845.99999999997794</v>
      </c>
      <c r="B494" s="4">
        <v>239</v>
      </c>
      <c r="C494">
        <f t="shared" si="66"/>
        <v>219.79503635159676</v>
      </c>
      <c r="D494">
        <f t="shared" si="60"/>
        <v>383.29994414136121</v>
      </c>
      <c r="E494">
        <f t="shared" si="61"/>
        <v>19.204963648403236</v>
      </c>
      <c r="F494">
        <f t="shared" si="65"/>
        <v>1.005523913280431E-45</v>
      </c>
      <c r="G494">
        <f t="shared" si="65"/>
        <v>1.2414026587889255E-11</v>
      </c>
      <c r="H494">
        <f t="shared" si="65"/>
        <v>7.1685475655170697E-15</v>
      </c>
      <c r="I494">
        <f t="shared" si="65"/>
        <v>0</v>
      </c>
      <c r="J494">
        <f t="shared" si="65"/>
        <v>0</v>
      </c>
      <c r="K494">
        <f t="shared" si="62"/>
        <v>1.2421195135454773E-11</v>
      </c>
      <c r="L494">
        <f t="shared" si="63"/>
        <v>19.204963648390816</v>
      </c>
      <c r="M494">
        <f t="shared" si="64"/>
        <v>368.83062873601267</v>
      </c>
    </row>
    <row r="495" spans="1:13" x14ac:dyDescent="0.3">
      <c r="A495">
        <v>846.04999999997801</v>
      </c>
      <c r="B495" s="4">
        <v>233</v>
      </c>
      <c r="C495">
        <f t="shared" si="66"/>
        <v>219.71283868400019</v>
      </c>
      <c r="D495">
        <f t="shared" si="60"/>
        <v>383.24994414136114</v>
      </c>
      <c r="E495">
        <f t="shared" si="61"/>
        <v>13.287161315999811</v>
      </c>
      <c r="F495">
        <f t="shared" si="65"/>
        <v>5.3838074978287223E-46</v>
      </c>
      <c r="G495">
        <f t="shared" si="65"/>
        <v>9.0219510753877435E-12</v>
      </c>
      <c r="H495">
        <f t="shared" si="65"/>
        <v>4.5042293452839477E-15</v>
      </c>
      <c r="I495">
        <f t="shared" si="65"/>
        <v>0</v>
      </c>
      <c r="J495">
        <f t="shared" si="65"/>
        <v>0</v>
      </c>
      <c r="K495">
        <f t="shared" si="62"/>
        <v>9.0264553047330281E-12</v>
      </c>
      <c r="L495">
        <f t="shared" si="63"/>
        <v>13.287161315990785</v>
      </c>
      <c r="M495">
        <f t="shared" si="64"/>
        <v>176.54865583716196</v>
      </c>
    </row>
    <row r="496" spans="1:13" x14ac:dyDescent="0.3">
      <c r="A496">
        <v>846.09999999997797</v>
      </c>
      <c r="B496" s="4">
        <v>238</v>
      </c>
      <c r="C496">
        <f t="shared" si="66"/>
        <v>219.63064101640384</v>
      </c>
      <c r="D496">
        <f t="shared" si="60"/>
        <v>383.19994414136119</v>
      </c>
      <c r="E496">
        <f t="shared" si="61"/>
        <v>18.369358983596157</v>
      </c>
      <c r="F496">
        <f t="shared" si="65"/>
        <v>2.8774888805938963E-46</v>
      </c>
      <c r="G496">
        <f t="shared" si="65"/>
        <v>6.5448956251128669E-12</v>
      </c>
      <c r="H496">
        <f t="shared" si="65"/>
        <v>2.8215868605854282E-15</v>
      </c>
      <c r="I496">
        <f t="shared" si="65"/>
        <v>0</v>
      </c>
      <c r="J496">
        <f t="shared" si="65"/>
        <v>0</v>
      </c>
      <c r="K496">
        <f t="shared" si="62"/>
        <v>6.5477172119734522E-12</v>
      </c>
      <c r="L496">
        <f t="shared" si="63"/>
        <v>18.36935898358961</v>
      </c>
      <c r="M496">
        <f t="shared" si="64"/>
        <v>337.43334946798433</v>
      </c>
    </row>
    <row r="497" spans="1:13" x14ac:dyDescent="0.3">
      <c r="A497">
        <v>846.14999999997804</v>
      </c>
      <c r="B497" s="4">
        <v>241</v>
      </c>
      <c r="C497">
        <f t="shared" si="66"/>
        <v>219.54844334880704</v>
      </c>
      <c r="D497">
        <f t="shared" si="60"/>
        <v>383.14994414136112</v>
      </c>
      <c r="E497">
        <f t="shared" si="61"/>
        <v>21.451556651192959</v>
      </c>
      <c r="F497">
        <f t="shared" si="65"/>
        <v>1.5351994167846513E-46</v>
      </c>
      <c r="G497">
        <f t="shared" si="65"/>
        <v>4.7393572117146967E-12</v>
      </c>
      <c r="H497">
        <f t="shared" si="65"/>
        <v>1.7621787383077151E-15</v>
      </c>
      <c r="I497">
        <f t="shared" si="65"/>
        <v>0</v>
      </c>
      <c r="J497">
        <f t="shared" si="65"/>
        <v>0</v>
      </c>
      <c r="K497">
        <f t="shared" si="62"/>
        <v>4.7411193904530048E-12</v>
      </c>
      <c r="L497">
        <f t="shared" si="63"/>
        <v>21.451556651188216</v>
      </c>
      <c r="M497">
        <f t="shared" si="64"/>
        <v>460.16928275913739</v>
      </c>
    </row>
    <row r="498" spans="1:13" x14ac:dyDescent="0.3">
      <c r="A498">
        <v>846.19999999997799</v>
      </c>
      <c r="B498" s="4">
        <v>219</v>
      </c>
      <c r="C498">
        <f t="shared" si="66"/>
        <v>219.46624568121069</v>
      </c>
      <c r="D498">
        <f t="shared" si="60"/>
        <v>383.09994414136116</v>
      </c>
      <c r="E498">
        <f t="shared" si="61"/>
        <v>-0.46624568121069387</v>
      </c>
      <c r="F498">
        <f t="shared" si="65"/>
        <v>8.1760389354770739E-47</v>
      </c>
      <c r="G498">
        <f t="shared" si="65"/>
        <v>3.4257102133295491E-12</v>
      </c>
      <c r="H498">
        <f t="shared" si="65"/>
        <v>1.0972108503337436E-15</v>
      </c>
      <c r="I498">
        <f t="shared" si="65"/>
        <v>0</v>
      </c>
      <c r="J498">
        <f t="shared" si="65"/>
        <v>0</v>
      </c>
      <c r="K498">
        <f t="shared" si="62"/>
        <v>3.4268074241798829E-12</v>
      </c>
      <c r="L498">
        <f t="shared" si="63"/>
        <v>-0.46624568121412069</v>
      </c>
      <c r="M498">
        <f t="shared" si="64"/>
        <v>0.21738503525081945</v>
      </c>
    </row>
    <row r="499" spans="1:13" x14ac:dyDescent="0.3">
      <c r="A499">
        <v>846.24999999997794</v>
      </c>
      <c r="B499" s="4">
        <v>204</v>
      </c>
      <c r="C499">
        <f t="shared" si="66"/>
        <v>219.38404801361412</v>
      </c>
      <c r="D499">
        <f t="shared" si="60"/>
        <v>383.04994414136121</v>
      </c>
      <c r="E499">
        <f t="shared" si="61"/>
        <v>-15.38404801361412</v>
      </c>
      <c r="F499">
        <f t="shared" si="65"/>
        <v>4.3465843977826857E-47</v>
      </c>
      <c r="G499">
        <f t="shared" si="65"/>
        <v>2.4717028740257829E-12</v>
      </c>
      <c r="H499">
        <f t="shared" si="65"/>
        <v>6.8110463320788889E-16</v>
      </c>
      <c r="I499">
        <f t="shared" si="65"/>
        <v>0</v>
      </c>
      <c r="J499">
        <f t="shared" si="65"/>
        <v>0</v>
      </c>
      <c r="K499">
        <f t="shared" si="62"/>
        <v>2.4723839786589909E-12</v>
      </c>
      <c r="L499">
        <f t="shared" si="63"/>
        <v>-15.384048013616592</v>
      </c>
      <c r="M499">
        <f t="shared" si="64"/>
        <v>236.66893328526061</v>
      </c>
    </row>
    <row r="500" spans="1:13" x14ac:dyDescent="0.3">
      <c r="A500">
        <v>846.29999999997801</v>
      </c>
      <c r="B500" s="4">
        <v>207</v>
      </c>
      <c r="C500">
        <f t="shared" si="66"/>
        <v>219.30185034601755</v>
      </c>
      <c r="D500">
        <f t="shared" si="60"/>
        <v>382.99994414136114</v>
      </c>
      <c r="E500">
        <f t="shared" si="61"/>
        <v>-12.301850346017545</v>
      </c>
      <c r="F500">
        <f t="shared" si="65"/>
        <v>2.3066425235555504E-47</v>
      </c>
      <c r="G500">
        <f t="shared" si="65"/>
        <v>1.7801490365277E-12</v>
      </c>
      <c r="H500">
        <f t="shared" si="65"/>
        <v>4.2152290594185315E-16</v>
      </c>
      <c r="I500">
        <f t="shared" si="65"/>
        <v>0</v>
      </c>
      <c r="J500">
        <f t="shared" si="65"/>
        <v>0</v>
      </c>
      <c r="K500">
        <f t="shared" si="62"/>
        <v>1.7805705594336417E-12</v>
      </c>
      <c r="L500">
        <f t="shared" si="63"/>
        <v>-12.301850346019325</v>
      </c>
      <c r="M500">
        <f t="shared" si="64"/>
        <v>151.33552193585578</v>
      </c>
    </row>
    <row r="501" spans="1:13" x14ac:dyDescent="0.3">
      <c r="A501">
        <v>846.34999999997797</v>
      </c>
      <c r="B501" s="4">
        <v>231</v>
      </c>
      <c r="C501">
        <f t="shared" si="66"/>
        <v>219.21965267842097</v>
      </c>
      <c r="D501">
        <f t="shared" si="60"/>
        <v>382.94994414136119</v>
      </c>
      <c r="E501">
        <f t="shared" si="61"/>
        <v>11.780347321579029</v>
      </c>
      <c r="F501">
        <f t="shared" si="65"/>
        <v>1.2219107426464028E-47</v>
      </c>
      <c r="G501">
        <f t="shared" si="65"/>
        <v>1.2797670535969206E-12</v>
      </c>
      <c r="H501">
        <f t="shared" si="65"/>
        <v>2.6008309740495583E-16</v>
      </c>
      <c r="I501">
        <f t="shared" si="65"/>
        <v>0</v>
      </c>
      <c r="J501">
        <f t="shared" si="65"/>
        <v>0</v>
      </c>
      <c r="K501">
        <f t="shared" si="62"/>
        <v>1.2800271366943256E-12</v>
      </c>
      <c r="L501">
        <f t="shared" si="63"/>
        <v>11.780347321577748</v>
      </c>
      <c r="M501">
        <f t="shared" si="64"/>
        <v>138.77658301700404</v>
      </c>
    </row>
    <row r="502" spans="1:13" x14ac:dyDescent="0.3">
      <c r="A502">
        <v>846.39999999997804</v>
      </c>
      <c r="B502" s="4">
        <v>246</v>
      </c>
      <c r="C502">
        <f t="shared" si="66"/>
        <v>219.1374550108244</v>
      </c>
      <c r="D502">
        <f t="shared" si="60"/>
        <v>382.89994414136112</v>
      </c>
      <c r="E502">
        <f t="shared" si="61"/>
        <v>26.862544989175603</v>
      </c>
      <c r="F502">
        <f t="shared" si="65"/>
        <v>6.4613859569610817E-48</v>
      </c>
      <c r="G502">
        <f t="shared" si="65"/>
        <v>9.1837477889216042E-13</v>
      </c>
      <c r="H502">
        <f t="shared" si="65"/>
        <v>1.5998773200366548E-16</v>
      </c>
      <c r="I502">
        <f t="shared" si="65"/>
        <v>0</v>
      </c>
      <c r="J502">
        <f t="shared" si="65"/>
        <v>0</v>
      </c>
      <c r="K502">
        <f t="shared" si="62"/>
        <v>9.1853476662416405E-13</v>
      </c>
      <c r="L502">
        <f t="shared" si="63"/>
        <v>26.862544989174683</v>
      </c>
      <c r="M502">
        <f t="shared" si="64"/>
        <v>721.59632329543388</v>
      </c>
    </row>
    <row r="503" spans="1:13" x14ac:dyDescent="0.3">
      <c r="A503">
        <v>846.44999999997799</v>
      </c>
      <c r="B503" s="4">
        <v>243</v>
      </c>
      <c r="C503">
        <f t="shared" si="66"/>
        <v>219.05525734322782</v>
      </c>
      <c r="D503">
        <f t="shared" si="60"/>
        <v>382.84994414136116</v>
      </c>
      <c r="E503">
        <f t="shared" si="61"/>
        <v>23.944742656772178</v>
      </c>
      <c r="F503">
        <f t="shared" si="65"/>
        <v>3.4106636723994416E-48</v>
      </c>
      <c r="G503">
        <f t="shared" si="65"/>
        <v>6.5784477864963505E-13</v>
      </c>
      <c r="H503">
        <f t="shared" si="65"/>
        <v>9.8117130653165802E-17</v>
      </c>
      <c r="I503">
        <f t="shared" si="65"/>
        <v>0</v>
      </c>
      <c r="J503">
        <f t="shared" si="65"/>
        <v>0</v>
      </c>
      <c r="K503">
        <f t="shared" si="62"/>
        <v>6.5794289578028823E-13</v>
      </c>
      <c r="L503">
        <f t="shared" si="63"/>
        <v>23.94474265677152</v>
      </c>
      <c r="M503">
        <f t="shared" si="64"/>
        <v>573.35070089901365</v>
      </c>
    </row>
    <row r="504" spans="1:13" x14ac:dyDescent="0.3">
      <c r="A504">
        <v>846.49999999997794</v>
      </c>
      <c r="B504" s="4">
        <v>227</v>
      </c>
      <c r="C504">
        <f t="shared" si="66"/>
        <v>218.97305967563148</v>
      </c>
      <c r="D504">
        <f t="shared" si="60"/>
        <v>382.79994414136121</v>
      </c>
      <c r="E504">
        <f t="shared" si="61"/>
        <v>8.0269403243685247</v>
      </c>
      <c r="F504">
        <f t="shared" si="65"/>
        <v>1.7971284482598501E-48</v>
      </c>
      <c r="G504">
        <f t="shared" si="65"/>
        <v>4.7037190817997598E-13</v>
      </c>
      <c r="H504">
        <f t="shared" si="65"/>
        <v>5.9991068965530648E-17</v>
      </c>
      <c r="I504">
        <f t="shared" si="65"/>
        <v>0</v>
      </c>
      <c r="J504">
        <f t="shared" si="65"/>
        <v>0</v>
      </c>
      <c r="K504">
        <f t="shared" si="62"/>
        <v>4.7043189924894154E-13</v>
      </c>
      <c r="L504">
        <f t="shared" si="63"/>
        <v>8.0269403243680539</v>
      </c>
      <c r="M504">
        <f t="shared" si="64"/>
        <v>64.431770970965914</v>
      </c>
    </row>
    <row r="505" spans="1:13" x14ac:dyDescent="0.3">
      <c r="A505">
        <v>846.54999999997801</v>
      </c>
      <c r="B505" s="4">
        <v>224</v>
      </c>
      <c r="C505">
        <f t="shared" si="66"/>
        <v>218.89086200803467</v>
      </c>
      <c r="D505">
        <f t="shared" si="60"/>
        <v>382.74994414136114</v>
      </c>
      <c r="E505">
        <f t="shared" si="61"/>
        <v>5.1091379919653264</v>
      </c>
      <c r="F505">
        <f t="shared" si="65"/>
        <v>9.4524927773262844E-49</v>
      </c>
      <c r="G505">
        <f t="shared" si="65"/>
        <v>3.3571734681161712E-13</v>
      </c>
      <c r="H505">
        <f t="shared" si="65"/>
        <v>3.6568905830821768E-17</v>
      </c>
      <c r="I505">
        <f t="shared" si="65"/>
        <v>0</v>
      </c>
      <c r="J505">
        <f t="shared" si="65"/>
        <v>0</v>
      </c>
      <c r="K505">
        <f t="shared" si="62"/>
        <v>3.3575391571744793E-13</v>
      </c>
      <c r="L505">
        <f t="shared" si="63"/>
        <v>5.1091379919649906</v>
      </c>
      <c r="M505">
        <f t="shared" si="64"/>
        <v>26.103291020940055</v>
      </c>
    </row>
    <row r="506" spans="1:13" x14ac:dyDescent="0.3">
      <c r="A506">
        <v>846.59999999997797</v>
      </c>
      <c r="B506" s="4">
        <v>235</v>
      </c>
      <c r="C506">
        <f t="shared" si="66"/>
        <v>218.80866434043833</v>
      </c>
      <c r="D506">
        <f t="shared" si="60"/>
        <v>382.69994414136119</v>
      </c>
      <c r="E506">
        <f t="shared" si="61"/>
        <v>16.191335659561673</v>
      </c>
      <c r="F506">
        <f t="shared" si="65"/>
        <v>4.9629580110980835E-49</v>
      </c>
      <c r="G506">
        <f t="shared" si="65"/>
        <v>2.3917767983888685E-13</v>
      </c>
      <c r="H506">
        <f t="shared" si="65"/>
        <v>2.2223933852058098E-17</v>
      </c>
      <c r="I506">
        <f t="shared" si="65"/>
        <v>0</v>
      </c>
      <c r="J506">
        <f t="shared" si="65"/>
        <v>0</v>
      </c>
      <c r="K506">
        <f t="shared" si="62"/>
        <v>2.3919990377273889E-13</v>
      </c>
      <c r="L506">
        <f t="shared" si="63"/>
        <v>16.191335659561435</v>
      </c>
      <c r="M506">
        <f t="shared" si="64"/>
        <v>262.15935044058574</v>
      </c>
    </row>
    <row r="507" spans="1:13" x14ac:dyDescent="0.3">
      <c r="A507">
        <v>846.64999999997804</v>
      </c>
      <c r="B507" s="4">
        <v>238</v>
      </c>
      <c r="C507">
        <f t="shared" si="66"/>
        <v>218.72646667284152</v>
      </c>
      <c r="D507">
        <f t="shared" si="60"/>
        <v>382.64994414136112</v>
      </c>
      <c r="E507">
        <f t="shared" si="61"/>
        <v>19.273533327158475</v>
      </c>
      <c r="F507">
        <f t="shared" si="65"/>
        <v>2.6011288087478067E-49</v>
      </c>
      <c r="G507">
        <f t="shared" si="65"/>
        <v>1.7009125127078522E-13</v>
      </c>
      <c r="H507">
        <f t="shared" si="65"/>
        <v>1.3465221736684635E-17</v>
      </c>
      <c r="I507">
        <f t="shared" si="65"/>
        <v>0</v>
      </c>
      <c r="J507">
        <f t="shared" si="65"/>
        <v>0</v>
      </c>
      <c r="K507">
        <f t="shared" si="62"/>
        <v>1.701047164925219E-13</v>
      </c>
      <c r="L507">
        <f t="shared" si="63"/>
        <v>19.273533327158304</v>
      </c>
      <c r="M507">
        <f t="shared" si="64"/>
        <v>371.46908691308187</v>
      </c>
    </row>
    <row r="508" spans="1:13" x14ac:dyDescent="0.3">
      <c r="A508">
        <v>846.69999999997799</v>
      </c>
      <c r="B508" s="4">
        <v>252</v>
      </c>
      <c r="C508">
        <f t="shared" si="66"/>
        <v>218.64426900524518</v>
      </c>
      <c r="D508">
        <f t="shared" si="60"/>
        <v>382.59994414136116</v>
      </c>
      <c r="E508">
        <f t="shared" si="61"/>
        <v>33.355730994754822</v>
      </c>
      <c r="F508">
        <f t="shared" si="65"/>
        <v>1.3608495967496389E-49</v>
      </c>
      <c r="G508">
        <f t="shared" si="65"/>
        <v>1.207418329028894E-13</v>
      </c>
      <c r="H508">
        <f t="shared" si="65"/>
        <v>8.1337287916905373E-18</v>
      </c>
      <c r="I508">
        <f t="shared" si="65"/>
        <v>0</v>
      </c>
      <c r="J508">
        <f t="shared" si="65"/>
        <v>0</v>
      </c>
      <c r="K508">
        <f t="shared" si="62"/>
        <v>1.207499666316811E-13</v>
      </c>
      <c r="L508">
        <f t="shared" si="63"/>
        <v>33.355730994754701</v>
      </c>
      <c r="M508">
        <f t="shared" si="64"/>
        <v>1112.6047901944394</v>
      </c>
    </row>
    <row r="509" spans="1:13" x14ac:dyDescent="0.3">
      <c r="A509">
        <v>846.74999999997704</v>
      </c>
      <c r="B509" s="4">
        <v>242</v>
      </c>
      <c r="C509">
        <f t="shared" si="66"/>
        <v>218.5620713376502</v>
      </c>
      <c r="D509">
        <f t="shared" si="60"/>
        <v>382.54994414136212</v>
      </c>
      <c r="E509">
        <f t="shared" si="61"/>
        <v>23.437928662349805</v>
      </c>
      <c r="F509">
        <f t="shared" si="65"/>
        <v>7.1069851880854807E-50</v>
      </c>
      <c r="G509">
        <f t="shared" si="65"/>
        <v>8.5555515715333967E-14</v>
      </c>
      <c r="H509">
        <f t="shared" si="65"/>
        <v>4.8983461191949317E-18</v>
      </c>
      <c r="I509">
        <f t="shared" si="65"/>
        <v>0</v>
      </c>
      <c r="J509">
        <f t="shared" si="65"/>
        <v>0</v>
      </c>
      <c r="K509">
        <f t="shared" si="62"/>
        <v>8.5560414061453165E-14</v>
      </c>
      <c r="L509">
        <f t="shared" si="63"/>
        <v>23.437928662349719</v>
      </c>
      <c r="M509">
        <f t="shared" si="64"/>
        <v>549.33649998139447</v>
      </c>
    </row>
    <row r="510" spans="1:13" x14ac:dyDescent="0.3">
      <c r="A510">
        <v>846.79999999997699</v>
      </c>
      <c r="B510" s="4">
        <v>251</v>
      </c>
      <c r="C510">
        <f t="shared" si="66"/>
        <v>218.47987367005362</v>
      </c>
      <c r="D510">
        <f t="shared" si="60"/>
        <v>382.49994414136216</v>
      </c>
      <c r="E510">
        <f t="shared" si="61"/>
        <v>32.520126329946379</v>
      </c>
      <c r="F510">
        <f t="shared" si="65"/>
        <v>3.7049956570497728E-50</v>
      </c>
      <c r="G510">
        <f t="shared" si="65"/>
        <v>6.0513562850342479E-14</v>
      </c>
      <c r="H510">
        <f t="shared" si="65"/>
        <v>2.9409853108494183E-18</v>
      </c>
      <c r="I510">
        <f t="shared" si="65"/>
        <v>0</v>
      </c>
      <c r="J510">
        <f t="shared" si="65"/>
        <v>0</v>
      </c>
      <c r="K510">
        <f t="shared" si="62"/>
        <v>6.0516503835653328E-14</v>
      </c>
      <c r="L510">
        <f t="shared" si="63"/>
        <v>32.520126329946315</v>
      </c>
      <c r="M510">
        <f t="shared" si="64"/>
        <v>1057.5586165156676</v>
      </c>
    </row>
    <row r="511" spans="1:13" x14ac:dyDescent="0.3">
      <c r="A511">
        <v>846.84999999997694</v>
      </c>
      <c r="B511" s="4">
        <v>204</v>
      </c>
      <c r="C511">
        <f t="shared" si="66"/>
        <v>218.39767600245727</v>
      </c>
      <c r="D511">
        <f t="shared" si="60"/>
        <v>382.44994414136221</v>
      </c>
      <c r="E511">
        <f t="shared" si="61"/>
        <v>-14.397676002457274</v>
      </c>
      <c r="F511">
        <f t="shared" si="65"/>
        <v>1.9280442973854733E-50</v>
      </c>
      <c r="G511">
        <f t="shared" si="65"/>
        <v>4.272399883962524E-14</v>
      </c>
      <c r="H511">
        <f t="shared" si="65"/>
        <v>1.7604343966824847E-18</v>
      </c>
      <c r="I511">
        <f t="shared" si="65"/>
        <v>0</v>
      </c>
      <c r="J511">
        <f t="shared" si="65"/>
        <v>0</v>
      </c>
      <c r="K511">
        <f t="shared" si="62"/>
        <v>4.2725759274021922E-14</v>
      </c>
      <c r="L511">
        <f t="shared" si="63"/>
        <v>-14.397676002457317</v>
      </c>
      <c r="M511">
        <f t="shared" si="64"/>
        <v>207.29307427173529</v>
      </c>
    </row>
    <row r="512" spans="1:13" x14ac:dyDescent="0.3">
      <c r="A512">
        <v>846.89999999997701</v>
      </c>
      <c r="B512" s="4">
        <v>226</v>
      </c>
      <c r="C512">
        <f t="shared" si="66"/>
        <v>218.31547833486047</v>
      </c>
      <c r="D512">
        <f t="shared" si="60"/>
        <v>382.39994414136214</v>
      </c>
      <c r="E512">
        <f t="shared" si="61"/>
        <v>7.6845216651395276</v>
      </c>
      <c r="F512">
        <f t="shared" si="65"/>
        <v>1.001551587736336E-50</v>
      </c>
      <c r="G512">
        <f t="shared" si="65"/>
        <v>3.0109637471291461E-14</v>
      </c>
      <c r="H512">
        <f t="shared" si="65"/>
        <v>1.0505831713515187E-18</v>
      </c>
      <c r="I512">
        <f t="shared" si="65"/>
        <v>0</v>
      </c>
      <c r="J512">
        <f t="shared" si="65"/>
        <v>0</v>
      </c>
      <c r="K512">
        <f t="shared" si="62"/>
        <v>3.0110688054462812E-14</v>
      </c>
      <c r="L512">
        <f t="shared" si="63"/>
        <v>7.6845216651394974</v>
      </c>
      <c r="M512">
        <f t="shared" si="64"/>
        <v>59.051873221998314</v>
      </c>
    </row>
    <row r="513" spans="1:13" x14ac:dyDescent="0.3">
      <c r="A513">
        <v>846.94999999997697</v>
      </c>
      <c r="B513" s="4">
        <v>232</v>
      </c>
      <c r="C513">
        <f t="shared" si="66"/>
        <v>218.23328066726413</v>
      </c>
      <c r="D513">
        <f t="shared" si="60"/>
        <v>382.34994414136219</v>
      </c>
      <c r="E513">
        <f t="shared" si="61"/>
        <v>13.766719332735875</v>
      </c>
      <c r="F513">
        <f t="shared" si="65"/>
        <v>5.193458329784287E-51</v>
      </c>
      <c r="G513">
        <f t="shared" si="65"/>
        <v>2.1181349160602202E-14</v>
      </c>
      <c r="H513">
        <f t="shared" si="65"/>
        <v>6.2506421789477313E-19</v>
      </c>
      <c r="I513">
        <f t="shared" si="65"/>
        <v>0</v>
      </c>
      <c r="J513">
        <f t="shared" si="65"/>
        <v>0</v>
      </c>
      <c r="K513">
        <f t="shared" si="62"/>
        <v>2.1181974224820097E-14</v>
      </c>
      <c r="L513">
        <f t="shared" si="63"/>
        <v>13.766719332735853</v>
      </c>
      <c r="M513">
        <f t="shared" si="64"/>
        <v>189.52256118632309</v>
      </c>
    </row>
    <row r="514" spans="1:13" x14ac:dyDescent="0.3">
      <c r="A514">
        <v>846.99999999997704</v>
      </c>
      <c r="B514" s="4">
        <v>220</v>
      </c>
      <c r="C514">
        <f t="shared" si="66"/>
        <v>218.15108299966755</v>
      </c>
      <c r="D514">
        <f t="shared" si="60"/>
        <v>382.29994414136212</v>
      </c>
      <c r="E514">
        <f t="shared" si="61"/>
        <v>1.8489170003324489</v>
      </c>
      <c r="F514">
        <f t="shared" si="65"/>
        <v>2.6882335103983231E-51</v>
      </c>
      <c r="G514">
        <f t="shared" si="65"/>
        <v>1.4873602581247664E-14</v>
      </c>
      <c r="H514">
        <f t="shared" si="65"/>
        <v>3.7076816769275982E-19</v>
      </c>
      <c r="I514">
        <f t="shared" si="65"/>
        <v>0</v>
      </c>
      <c r="J514">
        <f t="shared" si="65"/>
        <v>0</v>
      </c>
      <c r="K514">
        <f t="shared" si="62"/>
        <v>1.4873973349415356E-14</v>
      </c>
      <c r="L514">
        <f t="shared" si="63"/>
        <v>1.848917000332434</v>
      </c>
      <c r="M514">
        <f t="shared" si="64"/>
        <v>3.4184940741182857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Fluorine</vt:lpstr>
      <vt:lpstr>Fluorine!A750CR</vt:lpstr>
      <vt:lpstr>Fluorine!A945CR.</vt:lpstr>
      <vt:lpstr>Fluorine!A968CR.</vt:lpstr>
      <vt:lpstr>Fluorine!A994CR.</vt:lpstr>
      <vt:lpstr>Fluorine!B008CR.</vt:lpstr>
      <vt:lpstr>Fluorine!B012CR._1</vt:lpstr>
      <vt:lpstr>Fluorine!B052CR.</vt:lpstr>
      <vt:lpstr>Fluorine!B055CR.</vt:lpstr>
      <vt:lpstr>Fluorine!B064CR.</vt:lpstr>
      <vt:lpstr>Fluorine!B067CR.</vt:lpstr>
      <vt:lpstr>Fluorine!B075CR.</vt:lpstr>
      <vt:lpstr>Fluorine!B097CR.</vt:lpstr>
      <vt:lpstr>Fluorine!B124CR.</vt:lpstr>
      <vt:lpstr>Fluorine!B143CR.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2017-12-04T17:26:45Z</dcterms:modified>
</cp:coreProperties>
</file>